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s401826\OneDrive - Rumo\Documentos\RDT\Desenvolvimento de Modelos Dinâmicos\0125 - RMC - ANTT - Projeto de RDT - Modelo Dinamico para Vagoes - Anexos\"/>
    </mc:Choice>
  </mc:AlternateContent>
  <bookViews>
    <workbookView xWindow="-60" yWindow="0" windowWidth="19820" windowHeight="20970"/>
  </bookViews>
  <sheets>
    <sheet name="Orçamento Analítico" sheetId="1" r:id="rId1"/>
  </sheets>
  <definedNames>
    <definedName name="_xlnm._FilterDatabase" localSheetId="0" hidden="1">'Orçamento Analítico'!$B$8:$I$299</definedName>
    <definedName name="_xlnm.Print_Titles" localSheetId="0">'Orçamento Analítico'!$1:$9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7" i="1" l="1"/>
  <c r="H296" i="1"/>
  <c r="H295" i="1"/>
  <c r="H294" i="1"/>
  <c r="I253" i="1"/>
  <c r="I203" i="1"/>
  <c r="I202" i="1"/>
  <c r="I201" i="1"/>
  <c r="I102" i="1"/>
  <c r="I101" i="1"/>
  <c r="I100" i="1"/>
  <c r="I86" i="1"/>
  <c r="I83" i="1"/>
  <c r="I85" i="1"/>
  <c r="I294" i="1"/>
  <c r="I286" i="1"/>
  <c r="I287" i="1"/>
  <c r="I288" i="1"/>
  <c r="I267" i="1"/>
  <c r="I251" i="1"/>
  <c r="I250" i="1"/>
  <c r="I249" i="1"/>
  <c r="I248" i="1"/>
  <c r="I247" i="1"/>
  <c r="I246" i="1"/>
  <c r="I245" i="1"/>
  <c r="I244" i="1"/>
  <c r="I243" i="1"/>
  <c r="I242" i="1"/>
  <c r="I241" i="1"/>
  <c r="I235" i="1"/>
  <c r="I234" i="1"/>
  <c r="I233" i="1"/>
  <c r="I232" i="1"/>
  <c r="I231" i="1"/>
  <c r="I230" i="1"/>
  <c r="I229" i="1"/>
  <c r="I228" i="1"/>
  <c r="I227" i="1"/>
  <c r="I226" i="1"/>
  <c r="I225" i="1"/>
  <c r="I237" i="1" s="1"/>
  <c r="I219" i="1"/>
  <c r="I218" i="1"/>
  <c r="I217" i="1"/>
  <c r="I216" i="1"/>
  <c r="I215" i="1"/>
  <c r="I214" i="1"/>
  <c r="I213" i="1"/>
  <c r="I212" i="1"/>
  <c r="I211" i="1"/>
  <c r="I210" i="1"/>
  <c r="I209" i="1"/>
  <c r="I208" i="1"/>
  <c r="I207" i="1"/>
  <c r="I206" i="1"/>
  <c r="I200" i="1"/>
  <c r="I199" i="1"/>
  <c r="I198" i="1"/>
  <c r="I197" i="1"/>
  <c r="I196" i="1"/>
  <c r="I195" i="1"/>
  <c r="I194" i="1"/>
  <c r="I193" i="1"/>
  <c r="I192" i="1"/>
  <c r="I191" i="1"/>
  <c r="I190" i="1"/>
  <c r="I189" i="1"/>
  <c r="I188" i="1"/>
  <c r="I187" i="1"/>
  <c r="I184" i="1"/>
  <c r="I183" i="1"/>
  <c r="I182" i="1"/>
  <c r="I181" i="1"/>
  <c r="I180" i="1"/>
  <c r="I179" i="1"/>
  <c r="I178" i="1"/>
  <c r="I177" i="1"/>
  <c r="I176" i="1"/>
  <c r="I175" i="1"/>
  <c r="I174" i="1"/>
  <c r="I173" i="1"/>
  <c r="I172" i="1"/>
  <c r="I171" i="1"/>
  <c r="I170" i="1"/>
  <c r="I169" i="1"/>
  <c r="I168" i="1"/>
  <c r="I165" i="1"/>
  <c r="I164" i="1"/>
  <c r="I163" i="1"/>
  <c r="I162" i="1"/>
  <c r="I161" i="1"/>
  <c r="I160" i="1"/>
  <c r="I159" i="1"/>
  <c r="I158" i="1"/>
  <c r="I157" i="1"/>
  <c r="I156" i="1"/>
  <c r="I155" i="1"/>
  <c r="I154" i="1"/>
  <c r="I153" i="1"/>
  <c r="I152" i="1"/>
  <c r="I151" i="1"/>
  <c r="I150" i="1"/>
  <c r="I149" i="1"/>
  <c r="I146" i="1"/>
  <c r="I145" i="1"/>
  <c r="I144" i="1"/>
  <c r="I143" i="1"/>
  <c r="I142" i="1"/>
  <c r="I141" i="1"/>
  <c r="I140" i="1"/>
  <c r="I139" i="1"/>
  <c r="I138" i="1"/>
  <c r="I137" i="1"/>
  <c r="I136" i="1"/>
  <c r="I135" i="1"/>
  <c r="I134" i="1"/>
  <c r="I133" i="1"/>
  <c r="I132" i="1"/>
  <c r="I131" i="1"/>
  <c r="I130" i="1"/>
  <c r="I221" i="1" s="1"/>
  <c r="I122" i="1"/>
  <c r="I123" i="1"/>
  <c r="I124" i="1"/>
  <c r="I121" i="1"/>
  <c r="I120" i="1"/>
  <c r="I119" i="1"/>
  <c r="I118" i="1"/>
  <c r="I117" i="1"/>
  <c r="I116" i="1"/>
  <c r="I115" i="1"/>
  <c r="I114" i="1"/>
  <c r="I113" i="1"/>
  <c r="I112" i="1"/>
  <c r="I111" i="1"/>
  <c r="I110" i="1"/>
  <c r="I109" i="1"/>
  <c r="I108" i="1"/>
  <c r="I81" i="1"/>
  <c r="I82" i="1"/>
  <c r="I84" i="1"/>
  <c r="I65" i="1"/>
  <c r="I66" i="1"/>
  <c r="I67" i="1"/>
  <c r="I49" i="1"/>
  <c r="I50" i="1"/>
  <c r="I51" i="1"/>
  <c r="I33" i="1"/>
  <c r="I34" i="1"/>
  <c r="I35" i="1"/>
  <c r="I96" i="1"/>
  <c r="I77" i="1"/>
  <c r="I61" i="1"/>
  <c r="I62" i="1"/>
  <c r="I45" i="1"/>
  <c r="I29" i="1"/>
  <c r="I18" i="1"/>
  <c r="I285" i="1" l="1"/>
  <c r="I284" i="1"/>
  <c r="I283" i="1"/>
  <c r="I282" i="1"/>
  <c r="I281" i="1"/>
  <c r="I280" i="1"/>
  <c r="I275" i="1"/>
  <c r="I276" i="1"/>
  <c r="I277" i="1"/>
  <c r="I274" i="1"/>
  <c r="I266" i="1"/>
  <c r="I269" i="1" s="1"/>
  <c r="I260" i="1"/>
  <c r="I257" i="1"/>
  <c r="I105" i="1"/>
  <c r="I104" i="1"/>
  <c r="I103" i="1"/>
  <c r="I99" i="1"/>
  <c r="I98" i="1"/>
  <c r="I97" i="1"/>
  <c r="I95" i="1"/>
  <c r="I94" i="1"/>
  <c r="I93" i="1"/>
  <c r="I92" i="1"/>
  <c r="I91" i="1"/>
  <c r="I90" i="1"/>
  <c r="I89" i="1"/>
  <c r="I80" i="1"/>
  <c r="I79" i="1"/>
  <c r="I78" i="1"/>
  <c r="I76" i="1"/>
  <c r="I75" i="1"/>
  <c r="I74" i="1"/>
  <c r="I73" i="1"/>
  <c r="I72" i="1"/>
  <c r="I71" i="1"/>
  <c r="I70" i="1"/>
  <c r="I64" i="1"/>
  <c r="I63" i="1"/>
  <c r="I60" i="1"/>
  <c r="I59" i="1"/>
  <c r="I58" i="1"/>
  <c r="I57" i="1"/>
  <c r="I56" i="1"/>
  <c r="I55" i="1"/>
  <c r="I54" i="1"/>
  <c r="I48" i="1"/>
  <c r="I47" i="1"/>
  <c r="I46" i="1"/>
  <c r="I44" i="1"/>
  <c r="I43" i="1"/>
  <c r="I42" i="1"/>
  <c r="I41" i="1"/>
  <c r="I40" i="1"/>
  <c r="I39" i="1"/>
  <c r="I38" i="1"/>
  <c r="I32" i="1"/>
  <c r="I31" i="1"/>
  <c r="I30" i="1"/>
  <c r="I28" i="1"/>
  <c r="I27" i="1"/>
  <c r="I26" i="1"/>
  <c r="I25" i="1"/>
  <c r="I24" i="1"/>
  <c r="I23" i="1"/>
  <c r="I22" i="1"/>
  <c r="I262" i="1" l="1"/>
  <c r="I290" i="1"/>
  <c r="I12" i="1" l="1"/>
  <c r="I13" i="1"/>
  <c r="I14" i="1"/>
  <c r="I15" i="1"/>
  <c r="I17" i="1"/>
  <c r="I19" i="1"/>
  <c r="I16" i="1"/>
  <c r="I126" i="1" l="1"/>
  <c r="I297" i="1" s="1"/>
  <c r="I295" i="1" l="1"/>
  <c r="I296" i="1"/>
  <c r="I299" i="1" l="1"/>
  <c r="I301" i="1" s="1"/>
</calcChain>
</file>

<file path=xl/sharedStrings.xml><?xml version="1.0" encoding="utf-8"?>
<sst xmlns="http://schemas.openxmlformats.org/spreadsheetml/2006/main" count="1224" uniqueCount="389">
  <si>
    <t xml:space="preserve">                    PLANILHA ORÇAMENTÁRIA</t>
  </si>
  <si>
    <t>PROJETO:</t>
  </si>
  <si>
    <t>DESENVOLVIMENTO DE MODELOS DINÂMICOS PARA VAGÕES E COMPOSIÇÕES DE CARGA GERAL</t>
  </si>
  <si>
    <t>DATA-BASE:</t>
  </si>
  <si>
    <t>UF:</t>
  </si>
  <si>
    <t>SP</t>
  </si>
  <si>
    <t>ITEM</t>
  </si>
  <si>
    <t>REFERÊNCIA</t>
  </si>
  <si>
    <t>CÓDIGO</t>
  </si>
  <si>
    <t>DESCRIÇÃO</t>
  </si>
  <si>
    <t>UNIDADE</t>
  </si>
  <si>
    <t>QUANTIDADE</t>
  </si>
  <si>
    <t>CUSTO UNIT. (R$)</t>
  </si>
  <si>
    <t>CUSTO TOTAL (R$)</t>
  </si>
  <si>
    <t>1.</t>
  </si>
  <si>
    <t xml:space="preserve">ETAPA 1 - Revisão Bibliográfica e Descrição do Estado da Arte </t>
  </si>
  <si>
    <t>1.1.</t>
  </si>
  <si>
    <t xml:space="preserve">Atividade (a) - Estabelecimento das premissas fundamentais da pesquisa e Revisão Bibliográfica </t>
  </si>
  <si>
    <t>1.1.1</t>
  </si>
  <si>
    <t>Lei nº 10.973 de 02/12/2004 (art. 9º) / Resolução GR-075/2020 Unicamp (art. 4º)</t>
  </si>
  <si>
    <t>Pesquisador Líder</t>
  </si>
  <si>
    <t>meses</t>
  </si>
  <si>
    <t>1.1.2</t>
  </si>
  <si>
    <t xml:space="preserve">Pesquisador 1 </t>
  </si>
  <si>
    <t>1.1.3</t>
  </si>
  <si>
    <t>Pesquisador 2</t>
  </si>
  <si>
    <t>1.1.4</t>
  </si>
  <si>
    <t>Pesquisador 3</t>
  </si>
  <si>
    <t>1.1.5</t>
  </si>
  <si>
    <t>FAPESP</t>
  </si>
  <si>
    <t>Pós-Doutorado (PD)</t>
  </si>
  <si>
    <t>Pós-doc 1 ou pesquisador visitante</t>
  </si>
  <si>
    <t>1.1.6</t>
  </si>
  <si>
    <t>Pós-doc 2</t>
  </si>
  <si>
    <t>1.1.7</t>
  </si>
  <si>
    <t>Pós-doc 3</t>
  </si>
  <si>
    <t>1.1.8</t>
  </si>
  <si>
    <t>Pós-doc 4</t>
  </si>
  <si>
    <t>Doutorado (DR-I)</t>
  </si>
  <si>
    <t>Doutorando 1</t>
  </si>
  <si>
    <t>Doutorando 2</t>
  </si>
  <si>
    <t>Doutorando 3</t>
  </si>
  <si>
    <t>Iniciação Cientírica (IC)</t>
  </si>
  <si>
    <t>Iniciação Científica 1</t>
  </si>
  <si>
    <t>Iniciação Científica 2</t>
  </si>
  <si>
    <t>Iniciação Científica 4</t>
  </si>
  <si>
    <t>1.2.</t>
  </si>
  <si>
    <t>1.2.1</t>
  </si>
  <si>
    <t>1.2.2</t>
  </si>
  <si>
    <t>1.2.3</t>
  </si>
  <si>
    <t>1.2.4</t>
  </si>
  <si>
    <t>1.2.5</t>
  </si>
  <si>
    <t>1.2.6</t>
  </si>
  <si>
    <t>1.2.7</t>
  </si>
  <si>
    <t>1.2.8</t>
  </si>
  <si>
    <t>1.2.9</t>
  </si>
  <si>
    <t>1.2.10</t>
  </si>
  <si>
    <t>1.2.11</t>
  </si>
  <si>
    <t>1.2.12</t>
  </si>
  <si>
    <t>1.2.13</t>
  </si>
  <si>
    <t>1.2.14</t>
  </si>
  <si>
    <t>1.3.</t>
  </si>
  <si>
    <t>1.3.1</t>
  </si>
  <si>
    <t>1.3.2</t>
  </si>
  <si>
    <t>1.3.3</t>
  </si>
  <si>
    <t>1.3.4</t>
  </si>
  <si>
    <t>1.3.5</t>
  </si>
  <si>
    <t>1.3.6</t>
  </si>
  <si>
    <t>1.3.7</t>
  </si>
  <si>
    <t>1.3.8</t>
  </si>
  <si>
    <t>1.3.9</t>
  </si>
  <si>
    <t>1.3.10</t>
  </si>
  <si>
    <t>1.3.11</t>
  </si>
  <si>
    <t>1.3.12</t>
  </si>
  <si>
    <t>1.3.13</t>
  </si>
  <si>
    <t>1.3.14</t>
  </si>
  <si>
    <t>1.4.</t>
  </si>
  <si>
    <t>1.4.1</t>
  </si>
  <si>
    <t>1.4.2</t>
  </si>
  <si>
    <t>1.4.3</t>
  </si>
  <si>
    <t>1.4.4</t>
  </si>
  <si>
    <t>1.4.5</t>
  </si>
  <si>
    <t>1.4.6</t>
  </si>
  <si>
    <t>1.4.7</t>
  </si>
  <si>
    <t>1.4.8</t>
  </si>
  <si>
    <t>1.4.9</t>
  </si>
  <si>
    <t>1.4.10</t>
  </si>
  <si>
    <t>1.4.11</t>
  </si>
  <si>
    <t>1.4.12</t>
  </si>
  <si>
    <t>1.4.13</t>
  </si>
  <si>
    <t>1.4.14</t>
  </si>
  <si>
    <t>1.5.</t>
  </si>
  <si>
    <t>1.5.1</t>
  </si>
  <si>
    <t>1.5.2</t>
  </si>
  <si>
    <t>1.5.3</t>
  </si>
  <si>
    <t>1.5.4</t>
  </si>
  <si>
    <t>1.5.5</t>
  </si>
  <si>
    <t>1.5.6</t>
  </si>
  <si>
    <t>1.5.7</t>
  </si>
  <si>
    <t>1.5.8</t>
  </si>
  <si>
    <t>1.5.9</t>
  </si>
  <si>
    <t>1.5.10</t>
  </si>
  <si>
    <t>1.5.11</t>
  </si>
  <si>
    <t>1.5.12</t>
  </si>
  <si>
    <t>1.5.13</t>
  </si>
  <si>
    <t>1.5.14</t>
  </si>
  <si>
    <t>1.6.</t>
  </si>
  <si>
    <t>1.6.1</t>
  </si>
  <si>
    <t>1.6.2</t>
  </si>
  <si>
    <t>1.6.3</t>
  </si>
  <si>
    <t>1.6.4</t>
  </si>
  <si>
    <t>1.6.5</t>
  </si>
  <si>
    <t>1.6.6</t>
  </si>
  <si>
    <t>1.6.7</t>
  </si>
  <si>
    <t>1.6.8</t>
  </si>
  <si>
    <t>1.6.9</t>
  </si>
  <si>
    <t>1.6.10</t>
  </si>
  <si>
    <t>1.6.11</t>
  </si>
  <si>
    <t>1.6.12</t>
  </si>
  <si>
    <t>1.6.13</t>
  </si>
  <si>
    <t>1.6.14</t>
  </si>
  <si>
    <t>1.7.</t>
  </si>
  <si>
    <t>1.7.1</t>
  </si>
  <si>
    <t>1.7.2</t>
  </si>
  <si>
    <t>1.7.3</t>
  </si>
  <si>
    <t>1.7.4</t>
  </si>
  <si>
    <t>1.7.5</t>
  </si>
  <si>
    <t>1.7.6</t>
  </si>
  <si>
    <t>1.7.7</t>
  </si>
  <si>
    <t>1.7.8</t>
  </si>
  <si>
    <t>1.7.9</t>
  </si>
  <si>
    <t>Doutorado (DR-II)</t>
  </si>
  <si>
    <t>1.7.10</t>
  </si>
  <si>
    <t>1.7.11</t>
  </si>
  <si>
    <t>1.7.12</t>
  </si>
  <si>
    <t>1.7.13</t>
  </si>
  <si>
    <t>1.7.14</t>
  </si>
  <si>
    <t>1.7.15</t>
  </si>
  <si>
    <t>Iniciação Científica 3</t>
  </si>
  <si>
    <t>1.7.16</t>
  </si>
  <si>
    <t>Iniciação Científica 5</t>
  </si>
  <si>
    <t>1.7.17</t>
  </si>
  <si>
    <t>Iniciação Científica 6</t>
  </si>
  <si>
    <t>SUBTOTAL: Etapa 1</t>
  </si>
  <si>
    <t>2.</t>
  </si>
  <si>
    <t>ETAPA 2 - Aplicações dos modelos para a solução de problemas ferroviários</t>
  </si>
  <si>
    <t>2.1.</t>
  </si>
  <si>
    <t>2.1.1</t>
  </si>
  <si>
    <t>2.1.2</t>
  </si>
  <si>
    <t>2.1.3</t>
  </si>
  <si>
    <t>2.1.4</t>
  </si>
  <si>
    <t>2.1.5</t>
  </si>
  <si>
    <t>2.1.6</t>
  </si>
  <si>
    <t>2.1.7</t>
  </si>
  <si>
    <t>2.1.8</t>
  </si>
  <si>
    <t>2.1.9</t>
  </si>
  <si>
    <t>2.1.10</t>
  </si>
  <si>
    <t>2.1.11</t>
  </si>
  <si>
    <t>2.1.12</t>
  </si>
  <si>
    <t>2.1.13</t>
  </si>
  <si>
    <t>2.1.14</t>
  </si>
  <si>
    <t>2.1.15</t>
  </si>
  <si>
    <t>2.1.16</t>
  </si>
  <si>
    <t>2.1.17</t>
  </si>
  <si>
    <t>2.2.</t>
  </si>
  <si>
    <t>2.2.1</t>
  </si>
  <si>
    <t>2.2.2</t>
  </si>
  <si>
    <t>2.2.3</t>
  </si>
  <si>
    <t>2.2.4</t>
  </si>
  <si>
    <t>2.2.5</t>
  </si>
  <si>
    <t>2.2.6</t>
  </si>
  <si>
    <t>2.2.7</t>
  </si>
  <si>
    <t>2.2.8</t>
  </si>
  <si>
    <t>2.2.9</t>
  </si>
  <si>
    <t>2.2.10</t>
  </si>
  <si>
    <t>2.2.11</t>
  </si>
  <si>
    <t>2.2.12</t>
  </si>
  <si>
    <t>2.2.13</t>
  </si>
  <si>
    <t>2.2.15</t>
  </si>
  <si>
    <t>2.2.16</t>
  </si>
  <si>
    <t>2.2.17</t>
  </si>
  <si>
    <t>2.3.</t>
  </si>
  <si>
    <t>2.3.1</t>
  </si>
  <si>
    <t>2.3.2</t>
  </si>
  <si>
    <t>2.3.3</t>
  </si>
  <si>
    <t>2.3.4</t>
  </si>
  <si>
    <t>2.3.5</t>
  </si>
  <si>
    <t>2.3.6</t>
  </si>
  <si>
    <t>2.3.7</t>
  </si>
  <si>
    <t>2.3.8</t>
  </si>
  <si>
    <t>2.3.9</t>
  </si>
  <si>
    <t>2.3.10</t>
  </si>
  <si>
    <t>2.3.11</t>
  </si>
  <si>
    <t>2.3.12</t>
  </si>
  <si>
    <t>2.3.13</t>
  </si>
  <si>
    <t>2.3.14</t>
  </si>
  <si>
    <t>2.3.15</t>
  </si>
  <si>
    <t>2.3.16</t>
  </si>
  <si>
    <t>2.3.17</t>
  </si>
  <si>
    <t>2.4.</t>
  </si>
  <si>
    <t>2.4.1</t>
  </si>
  <si>
    <t>2.4.2</t>
  </si>
  <si>
    <t>2.4.3</t>
  </si>
  <si>
    <t>2.4.4</t>
  </si>
  <si>
    <t>2.4.5</t>
  </si>
  <si>
    <t>2.4.6</t>
  </si>
  <si>
    <t>2.4.7</t>
  </si>
  <si>
    <t>2.4.8</t>
  </si>
  <si>
    <t>2.4.9</t>
  </si>
  <si>
    <t>2.4.10</t>
  </si>
  <si>
    <t>2.4.11</t>
  </si>
  <si>
    <t>2.4.12</t>
  </si>
  <si>
    <t>2.4.13</t>
  </si>
  <si>
    <t>2.4.14</t>
  </si>
  <si>
    <t>2.5.</t>
  </si>
  <si>
    <t xml:space="preserve">Atividade (l) - Desenvolvimento de uma interface gráfica especializada para uso com os modelos </t>
  </si>
  <si>
    <t>2.5.1</t>
  </si>
  <si>
    <t>2.5.2</t>
  </si>
  <si>
    <t>2.5.3</t>
  </si>
  <si>
    <t>2.5.4</t>
  </si>
  <si>
    <t>2.5.5</t>
  </si>
  <si>
    <t>2.5.6</t>
  </si>
  <si>
    <t>2.5.7</t>
  </si>
  <si>
    <t>2.5.8</t>
  </si>
  <si>
    <t>2.5.9</t>
  </si>
  <si>
    <t>2.5.10</t>
  </si>
  <si>
    <t>2.5.11</t>
  </si>
  <si>
    <t>2.5.12</t>
  </si>
  <si>
    <t>2.5.13</t>
  </si>
  <si>
    <t>2.5.14</t>
  </si>
  <si>
    <t>SUBTOTAL: Etapa 2</t>
  </si>
  <si>
    <t>3.</t>
  </si>
  <si>
    <t>3.1</t>
  </si>
  <si>
    <t>3.1.1</t>
  </si>
  <si>
    <t>3.1.2</t>
  </si>
  <si>
    <t>3.1.3</t>
  </si>
  <si>
    <t>3.1.4</t>
  </si>
  <si>
    <t>3.1.5</t>
  </si>
  <si>
    <t>3.1.6</t>
  </si>
  <si>
    <t>3.1.7</t>
  </si>
  <si>
    <t>3.1.8</t>
  </si>
  <si>
    <t>3.1.9</t>
  </si>
  <si>
    <t>3.1.10</t>
  </si>
  <si>
    <t>3.1.11</t>
  </si>
  <si>
    <t>SUBTOTAL: Etapa 3</t>
  </si>
  <si>
    <t>4.</t>
  </si>
  <si>
    <t>ETAPA 4 - Divulgação e Conclusão</t>
  </si>
  <si>
    <t>4.1.</t>
  </si>
  <si>
    <t>4.1.1.</t>
  </si>
  <si>
    <t>4.1.2.</t>
  </si>
  <si>
    <t>4.1.3.</t>
  </si>
  <si>
    <t>4.1.4.</t>
  </si>
  <si>
    <t>4.1.5.</t>
  </si>
  <si>
    <t>4.1.6.</t>
  </si>
  <si>
    <t>4.1.7.</t>
  </si>
  <si>
    <t>4.1.8</t>
  </si>
  <si>
    <t>4.1.9</t>
  </si>
  <si>
    <t>4.1.10</t>
  </si>
  <si>
    <t>4.1.11</t>
  </si>
  <si>
    <t>SUBTOTAL: Etapa 4</t>
  </si>
  <si>
    <t>5.</t>
  </si>
  <si>
    <t>Aquisição de materias permanentes e de consumo</t>
  </si>
  <si>
    <t>5.1</t>
  </si>
  <si>
    <t>Aquisição de material permanente</t>
  </si>
  <si>
    <t>5.1.1</t>
  </si>
  <si>
    <t>Cotação - Anexo IV</t>
  </si>
  <si>
    <t>Computador  Intel® Core™ Ultra 7 265, com placa de vídeo RTX 4060, 64 GbRAM DDR5, SSD 2Tb, Monitor 32''l</t>
  </si>
  <si>
    <t>un</t>
  </si>
  <si>
    <t>5.2</t>
  </si>
  <si>
    <t>Aquisição de material de consumo</t>
  </si>
  <si>
    <t>5.2.1</t>
  </si>
  <si>
    <t>Variável - Material Consumo</t>
  </si>
  <si>
    <t xml:space="preserve">Outros Materiais Estudo (Catálogos, Manuais, ...) </t>
  </si>
  <si>
    <t xml:space="preserve">SUBTOTAL: </t>
  </si>
  <si>
    <t>6</t>
  </si>
  <si>
    <t>Licenças</t>
  </si>
  <si>
    <t>6.1</t>
  </si>
  <si>
    <t xml:space="preserve">Licença Programa Computacional SIMPACK </t>
  </si>
  <si>
    <t>6.1.1</t>
  </si>
  <si>
    <t>6.1.2</t>
  </si>
  <si>
    <t>Licença Programa Computacional VAMPIRE</t>
  </si>
  <si>
    <t>7.</t>
  </si>
  <si>
    <t>Visitas  Técnicas e Congressos</t>
  </si>
  <si>
    <t>7.1</t>
  </si>
  <si>
    <t>Visitas Técnicas à RUMO</t>
  </si>
  <si>
    <t>7.1.1</t>
  </si>
  <si>
    <t>Viagem - Campinas à Araraquara para Visitas Técnicas</t>
  </si>
  <si>
    <t>7.1.2</t>
  </si>
  <si>
    <t xml:space="preserve">Decreto n° 11.872/2023 </t>
  </si>
  <si>
    <t>Deslocamentos</t>
  </si>
  <si>
    <t>Diárias em Araraquara para Visitas Técnicas</t>
  </si>
  <si>
    <t>7.1.3</t>
  </si>
  <si>
    <t>Viagem - Campinas à Araraquara para Teinamento</t>
  </si>
  <si>
    <t>7.1.4</t>
  </si>
  <si>
    <t>Diárias Vitória (ES) - Est. Ferro Vitoria-Minas</t>
  </si>
  <si>
    <t>7.2</t>
  </si>
  <si>
    <t>Participação em congressos</t>
  </si>
  <si>
    <t>7.2.1</t>
  </si>
  <si>
    <t>7.2.2</t>
  </si>
  <si>
    <t>7.2.3</t>
  </si>
  <si>
    <t>Decreto nº 71733</t>
  </si>
  <si>
    <t xml:space="preserve"> Anexo III – Classe V - Grupo D</t>
  </si>
  <si>
    <t>7.2.4</t>
  </si>
  <si>
    <t>7.2.5</t>
  </si>
  <si>
    <t>7.2.6</t>
  </si>
  <si>
    <t>7.2.7</t>
  </si>
  <si>
    <t>7.2.8</t>
  </si>
  <si>
    <t>Site do evento IHHA</t>
  </si>
  <si>
    <t>Early Bird</t>
  </si>
  <si>
    <t>Participação 13th International Heavy Haul Association Conference - 2027  - Inscrição</t>
  </si>
  <si>
    <t>7.2.9</t>
  </si>
  <si>
    <t xml:space="preserve"> Anexo III – Classe V - Grupo B</t>
  </si>
  <si>
    <t>Participação 13th International Heavy Haul Association Conference - 2027  - Diárias</t>
  </si>
  <si>
    <t>8</t>
  </si>
  <si>
    <t>Taxas e Ressarcimento de Custos Institucionais</t>
  </si>
  <si>
    <t>8.1</t>
  </si>
  <si>
    <t>8.1.1</t>
  </si>
  <si>
    <t>Resolução GR 036/2008 UNICAMP</t>
  </si>
  <si>
    <t xml:space="preserve">Artigo 2º </t>
  </si>
  <si>
    <t>Ressarcimento à Universidade - PIDs (8%)</t>
  </si>
  <si>
    <t>%</t>
  </si>
  <si>
    <t>8.1.2</t>
  </si>
  <si>
    <t>Ressarcimento à Universidade - FAEPEX (3%)</t>
  </si>
  <si>
    <t>8.1.3</t>
  </si>
  <si>
    <t>Anexo IX - Ofício nº 074/2024</t>
  </si>
  <si>
    <t>Apoio Institucional à Unidade: AIU (5%)</t>
  </si>
  <si>
    <t>8.1.4</t>
  </si>
  <si>
    <t>Artigo 6º</t>
  </si>
  <si>
    <t>Taxa Administrativa FUNCAMP: (6,5%)</t>
  </si>
  <si>
    <t>TOTAL:</t>
  </si>
  <si>
    <t>Referências:</t>
  </si>
  <si>
    <t>https://fapesp.br/valores/bolsasnopais</t>
  </si>
  <si>
    <t>DECRETO Nº 11.872, 2023</t>
  </si>
  <si>
    <t xml:space="preserve">http://www.planalto.gov.br/ccivil_03/_ato2023-2026/2023/decreto/d11872.htm </t>
  </si>
  <si>
    <t>DECRETO Nº 71.733, 1973</t>
  </si>
  <si>
    <t>https://www.planalto.gov.br/ccivil_03/decreto/d71733.htm#art38</t>
  </si>
  <si>
    <t>IHHA 2025</t>
  </si>
  <si>
    <t>https://railresearchweek.com/about/</t>
  </si>
  <si>
    <t>https://www.pg.unicamp.br/norma/1538/0</t>
  </si>
  <si>
    <t>Lei nº 10.973, de 2 de dezembro de 2004</t>
  </si>
  <si>
    <t>https://www.planalto.gov.br/ccivil_03/_ato2004-2006/2004/lei/l10.973.htm</t>
  </si>
  <si>
    <t>Resolução GR-075/2020, de 15/07/2020 UNICAMP</t>
  </si>
  <si>
    <t>https://www.pg.unicamp.br/norma/21797/0</t>
  </si>
  <si>
    <t>Valores de Bolsas do CNPq</t>
  </si>
  <si>
    <t>Tabela de Valores de Bolsas no País — Conselho Nacional de Desenvolvimento Científico e Tecnológico</t>
  </si>
  <si>
    <t>Bolsas de pesquisadores</t>
  </si>
  <si>
    <r>
      <t xml:space="preserve">O pagamento de Bolsa de Estimulo à Inovação para coordenador e pesquisador(es) deste projeto baseia-se no </t>
    </r>
    <r>
      <rPr>
        <b/>
        <sz val="12"/>
        <color theme="1"/>
        <rFont val="Calibri"/>
        <family val="2"/>
      </rPr>
      <t>artigo 9º da Lei nº 10.973, de 2 de dezembro de 2004</t>
    </r>
    <r>
      <rPr>
        <sz val="12"/>
        <color theme="1"/>
        <rFont val="Calibri"/>
        <family val="2"/>
      </rPr>
      <t xml:space="preserve">, que define:
</t>
    </r>
    <r>
      <rPr>
        <i/>
        <sz val="12"/>
        <color theme="1"/>
        <rFont val="Calibri"/>
        <family val="2"/>
      </rPr>
      <t xml:space="preserve">“É facultado à ICT celebrar acordos de parceria com instituições públicas e privadas para realização de atividades conjuntas de pesquisa científica e tecnológica e de desenvolvimento de tecnologia, produto, serviço ou processo.
§ 1º O servidor, o militar, o empregado da ICT pública e o aluno de curso técnico, de graduação ou de pós-graduação envolvidos na execução das atividades previstas no caput poderão receber bolsa de estímulo à inovação diretamente da ICT a que estejam vinculados, de fundação de apoio ou de agência de fomento”
</t>
    </r>
    <r>
      <rPr>
        <sz val="12"/>
        <color theme="1"/>
        <rFont val="Calibri"/>
        <family val="2"/>
      </rPr>
      <t xml:space="preserve">Complementarmente ao artigo citado, para este projeto foi considerada a aplicação da </t>
    </r>
    <r>
      <rPr>
        <b/>
        <sz val="12"/>
        <color theme="1"/>
        <rFont val="Calibri"/>
        <family val="2"/>
      </rPr>
      <t xml:space="preserve">Resolução GR-075/2020, de 15/07/2020 UNICAMP, artigo 4º, </t>
    </r>
    <r>
      <rPr>
        <sz val="12"/>
        <color theme="1"/>
        <rFont val="Calibri"/>
        <family val="2"/>
      </rPr>
      <t>uma vez que as bolsas concedidas são consideradas de Bolsas de Estímulo à Inovação.
Como referência de valor, está sendo adotada como referência neste projeto as seguintes modalidades de bolsa do CNPq:  SET-A para o  coordenador, que é professor titular, com carreira reconhecida na área ferroviária e lider de projetos de pesquis;  DTI-A  para os demais pesquisadores, uma vez que todos têm se enquadram no nível A deste tipo de bolsa, já que têm mais de seis anos de experiência em atividades de pequisa, desenvolvimento e inovação. Essas bolsas possibilitam  o fortalecimento da equipe responsável pelo desenvolvimento de projeto de pesquisa, e do próprio projeto em si, uma vez que permite que profissionais qualificados participem da equpe para a execução de atividades específicas.</t>
    </r>
  </si>
  <si>
    <t xml:space="preserve"> Catálogos e Manuais  (Vide plano de trabalho)</t>
  </si>
  <si>
    <t>Será  necessário adquirir normas, manuais e catálogos dos componentes que serão modelados. Boa parte desses é gratuita e disponível, mas como os projetos dos vagões são antigos, é esperado que algumas normas podem ser agora pagas. Há manuais de manutenção e funcionamento que podem ser úteis. Assim, está prevista a compra de até 10 desses documentos e o valor estimado é de 500 reais por documento.</t>
  </si>
  <si>
    <t>Visitas  Técnicas e Congressos (Vide plano de trabalho)</t>
  </si>
  <si>
    <t xml:space="preserve">Taxa de Apoio Institucional à Unidade (AIU) </t>
  </si>
  <si>
    <t xml:space="preserve">Conforme Ofício nº 074/2024,  a taxa de Apoio Institucional à Unidade (AIU) atualmente praticada pela Faculdade de Engenharia Mecânica (FEM) é de 5%. Esta taxa está em conformidade com as definições estabelecidas na Resolução GR-036/2008, que regulamenta as taxas de ressarcimento à Universidade para custos indiretos (RCI) oriundos de convênios, contratos e cursos de extensão. Esse ofício está no Anexo IV. </t>
  </si>
  <si>
    <t>ETAPA 3 - Transferência do Conhecimento para a RUMO</t>
  </si>
  <si>
    <r>
      <t>Atividade (n) - Entrega do Relatório Final do Projeto e Apresentação das</t>
    </r>
    <r>
      <rPr>
        <b/>
        <sz val="11"/>
        <color theme="3" tint="0.249977111117893"/>
        <rFont val="Calibri"/>
        <family val="2"/>
      </rPr>
      <t xml:space="preserve"> teses de doutoramento</t>
    </r>
  </si>
  <si>
    <t>Participação no IMECE- 2026 - Passagem</t>
  </si>
  <si>
    <t>Participação no IMECE - 2026 - Inscrição</t>
  </si>
  <si>
    <t>Participação no IMECE - 2026 - Diárias</t>
  </si>
  <si>
    <t>Participação 13th International Heavy Haul Association Conference - 2027  - Passagem - Perth - Australia</t>
  </si>
  <si>
    <t>Participação na INNOTRANS 2028 - Passagem Aérea</t>
  </si>
  <si>
    <t>Participação na INNOTRANS 2028 - Inscrição (75 euros)</t>
  </si>
  <si>
    <t>Participação na INNOTRANS 2028 - Diarias</t>
  </si>
  <si>
    <t>Site do evento                                                                                                               https://www.innotrans.de/en</t>
  </si>
  <si>
    <t>CNPq - SET A</t>
  </si>
  <si>
    <t>CNPq - DTI A</t>
  </si>
  <si>
    <t>1.5.15</t>
  </si>
  <si>
    <t>1.5.16</t>
  </si>
  <si>
    <t>1.5.17</t>
  </si>
  <si>
    <t>1.6.15</t>
  </si>
  <si>
    <t>1.6.16</t>
  </si>
  <si>
    <t>1.6.17</t>
  </si>
  <si>
    <t>2.2.14</t>
  </si>
  <si>
    <t>2.4.15</t>
  </si>
  <si>
    <t>2.4.16</t>
  </si>
  <si>
    <t>2.4.17</t>
  </si>
  <si>
    <t>IMECE 2025</t>
  </si>
  <si>
    <t>https://event.asme.org/IMECE-2025/Register</t>
  </si>
  <si>
    <t xml:space="preserve">Conhecer o estado da arte associado ao desenvolvimento de modelos dinâmicos é crucial para um projeto de pesquisa bem-sucedido. Para a academia, a forma de se atualizar em relação ao desenvolvimento atual é através da busca em periódicos e anais de congressos sobre o tema, o que está previsto para este projeto, e através do compartilhamento de conhecimentos, experiência e resultados, o que ocorre em eventos ligados à área ferroviária. 
Assim, é fundamental que os membros da equipe possam participar de eventos especializados na área, como congresso, simpósios, feiras e outros. Ao participar desses eventos, é importante também que a equipe possa realizar visitas técnicas a centros de referência, aproveitando os recursos de viagem. A participação em um evento pode ser para a divulgação do trabalho realizado no projeto, com a proposição de artigos científicos e tecnológicos, mas também para simplesmente contatar pesquisadores e visitá-los, para conhecer seus trabalhos in-loco. Como as chamadas para os eventos são feitas entre seis meses e um ano antes da sua realização, não é possível definir com absoluta certeza em quais eventos a equipe participará, uma vez que serão os congressos para os quais os trabalhos científicos serão enviados e poderão ou não ser aceitos. Entretanto, é possível pré-selecionar os eventos mais significativos para os objetivos do projeto, para os quais estão sendo solicitados recursos para participação:  
•	IMECE 2026. Trata-se do principal congresso mundial de Engenharia Mecânica mundial será realizado em Vancouver, no Canadá, entre 8 e 12 de novembro de 2026. Nesse evento, normalmente prestigiado por mais de 2000 pesquisadores e profissionais, há um grande número de trabalhos científicos sobre o desenvolvimento de estratégias de otimização, modelos, gêmeos e maquetes digitais e, em sessões específicas, aplicações para ferrovias. É onde os principais pesquisadores do mundo apresentam seus resultados. No ano de 2025, um dos pesquisadores do grupo apresentou o trabalho “Impact of worn wheel profiles on energy dissipation”, que descreve o efeito de trabalhar com vagões de carga com rodas desgastadas sobre a perda de energia, que se reflete no combustível gasto, e que demostrou interesse dos presentes pela forma de abordagem, trazendo a oportunidade da troca de conhecimentos. 
•	International Heavy Haul Conference 2027.  É a mais importante conferência mundial sobre transporte ferroviário de carga pesada (“Heavy Haul”) e, por isso, uma representação da equipe deste projeto deve estar no evento. Nele são apresentados os principais avanços desenvolvidos pelas ferrovias no mundo. No evento de 2025, aqui no Brasil, foram mais de 1200 participantes, com muitos trabalhos sobre dinâmica ferroviária. A edição de 2025 (https://railresearchweek.com/) foi realizada no Transportation Technology Center – TTCI (https://ttc-ensco.com/about/), que é o principal laboratório de pesquisas ferroviárias no mundo e tem várias pistas ferroviárias de testes no interior de uma fazenda experimental, no Colorado (USA). Não houve tempo hábil para a geração de resultados deste projeto para a apresentação no evento de 2025. Entretanto, a conferência do IHHA é bianual e, em 2027, deverá ser realizada em Perth, na Austrália. Os resultados preliminares dos modelos desenvolvidos neste projeto deverão ser apresentados nessa conferência. É fundamental estarmos presentes para mostrarmos os avanços que o investimento focado das ferrovias e do governo brasileiro (RDT da ANTT) podem gerar e também para continuarmos adquirindo conhecimentos que permitirão que as ferrovias e a academia nacional estejam atualizadas e mostrem sua capacidade de pesquisa científica e tecnológica. Três pesquisadores deverão representar o presente projeto no evento, com a submissão de, pelo menos, dois artigos. Deverão ainda estender suas estadias por mais cinco dias para visita ao Centro de Engenharia Ferroviária da Universidade Central de Queensland (CRE), em Rockhampton City  (https://www.cqu.edu.au/research/organisations/centre-railway-engineering), usando os recursos das passagens já concedidas para o evento. no trecho internacional. Internamente à Austrália, os pesquisadores buscarão outros recursos para as passagens.                                                                                                                                                                                                                                                                                                                                                                                                                                                                                                               •	INNOTRANS 2028 (https://www.innotrans.de/en). Esta é o principal evento mundial para a apresentação de inovações ligadas à área de ferrovias e outras áreas da mobilidade. É realizada em Berlim, AL. Estão presentes as grandes empresas fabricantes de produtos e prestadoras de serviço da área ferroviária. Nela é possível conhecer os principais avanços em termos de modelagem dinâmica, incluindo os principais programas computacionais e suas novidades. É muito importante que a equipe participe deste evento, para estar em contato com os principais pesquisadores e empresas do setor. Para este evento, serão enviados três membros da equipe, que buscarão ainda visitar laboratórios da Deutsche-Bahn. Serão quatro dias de eventos seguidos de quatro dias para visitas a serem agendadas
As visitas técnicas semestrais à Rumo serão necessárias para permitir a apresentação do desenvolvimento do projeto e solucionar as eventuais dúvidas sobre a operação dos veículos e composições ferroviárias. Há muitas características importantes que devem estar nos modelos a serem desenvolvidos, mas não fazem parte do aprendizado puramente acadêmico. A interação entre a equipe de pesquisadores do projeto e os profissionais da empresa ferroviária será muito benéfica para o desenvolvimento do projeto. Além disso, são previstos dois períodos para treinamento ao final do projeto, nos quais os pesquisadores irão apresentar o que tiver sido desenvolvido e treinar os profissionais da empresa, tanto nos aspectos teóricos, quanto no uso das ferramentas criadas, permitindo a transferência da tecnologia e do conhecimento. Está sendo previsto que as visitas e os treinamentos serão em Araraquara, onde está uma das maiores oficinas ferroviárias do país, no qual trabalham parte significativa da Engenharia da RUMO. Outros locais poderão ser definidos, a critério da empresa, desde que os custos sejam compatíveis com os previstos neste projeto.                                                                                                                                                                                                                                    Será realizada uma visita técnica semestral, da qual participarão 8 pesquisadores da UNICAMP, permitindo a interação adequada. As visitas serão de três dias. Além disso, serão realizadas outras duas visitas exclusivas para treinamento, no ano final do projeto.                                                                                                                                                                                                                                           </t>
  </si>
  <si>
    <t>Atividade (m) - Treinamento da Engenharia da RUMO</t>
  </si>
  <si>
    <t>Atividade (h) - Estudo de Caso 1: Composições ferroviárias alternativas para Carga Geral</t>
  </si>
  <si>
    <t>Atividade (i) - Estudo de Caso 2: Desenvolvimento de estratégias para redução dos esforços entre os vagões de Carga Geral</t>
  </si>
  <si>
    <t>Atividade (j) - Estudo de Caso 3: Estudo de composições ferroviárias longas para Carga Geral</t>
  </si>
  <si>
    <t>Atividade (k) - Estudo de Caso 4: Efeito do estado dos componentes sobre a dinâmica dos veículos</t>
  </si>
  <si>
    <t xml:space="preserve">Atividade (b) - Estudo das condições de operação típicas da Malha Central – Veículos, Condução e via </t>
  </si>
  <si>
    <t>Atividade (c) - Desenvolvimento de modelos de simulação dinâmica transversal</t>
  </si>
  <si>
    <t>Atividade (d) - Modelos para a dinâmica de composições ferroviárias</t>
  </si>
  <si>
    <t>Atividade (e) - Definição dos experimentos comprobatórios</t>
  </si>
  <si>
    <t>Atividade (f) - Avaliação da representatividade dos modelos empregados na RUMO</t>
  </si>
  <si>
    <t xml:space="preserve">Atividade (g) - Validação experimental dos modelos dinâmicos </t>
  </si>
  <si>
    <t>Site do evento                                                                                                                            https://event.asme.org/IMECE-2025/Register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</si>
</sst>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R$-416]\ * #,##0.00_-;\-[$R$-416]\ * #,##0.00_-;_-[$R$-416]\ * &quot;-&quot;??_-;_-@_-"/>
    <numFmt numFmtId="165" formatCode="&quot;R$&quot;\ #,##0.00"/>
  </numFmts>
  <fonts count="19">
    <font>
      <sz val="11"/>
      <color theme="1"/>
      <name val="Aptos Narrow"/>
      <family val="2"/>
      <scheme val="minor"/>
    </font>
    <font>
      <sz val="11"/>
      <color theme="1"/>
      <name val="Aptos Narrow"/>
      <family val="2"/>
      <scheme val="minor"/>
    </font>
    <font>
      <b/>
      <sz val="11"/>
      <color theme="1"/>
      <name val="Aptos Narrow"/>
      <family val="2"/>
      <scheme val="minor"/>
    </font>
    <font>
      <b/>
      <sz val="14"/>
      <color theme="1"/>
      <name val="Arial"/>
      <family val="2"/>
    </font>
    <font>
      <b/>
      <sz val="10"/>
      <color theme="1"/>
      <name val="Arial"/>
      <family val="2"/>
    </font>
    <font>
      <b/>
      <sz val="11"/>
      <color theme="0"/>
      <name val="Calibri"/>
      <family val="2"/>
    </font>
    <font>
      <sz val="11"/>
      <color theme="1"/>
      <name val="Calibri"/>
      <family val="2"/>
    </font>
    <font>
      <sz val="8"/>
      <name val="Aptos Narrow"/>
      <family val="2"/>
      <scheme val="minor"/>
    </font>
    <font>
      <b/>
      <sz val="11"/>
      <color theme="1"/>
      <name val="Calibri"/>
      <family val="2"/>
    </font>
    <font>
      <u/>
      <sz val="11"/>
      <color theme="10"/>
      <name val="Aptos Narrow"/>
      <family val="2"/>
      <scheme val="minor"/>
    </font>
    <font>
      <u/>
      <sz val="11"/>
      <color theme="10"/>
      <name val="Calibri"/>
      <family val="2"/>
    </font>
    <font>
      <sz val="11"/>
      <name val="Calibri"/>
      <family val="2"/>
    </font>
    <font>
      <sz val="11"/>
      <color theme="0"/>
      <name val="Calibri"/>
      <family val="2"/>
    </font>
    <font>
      <b/>
      <sz val="11"/>
      <name val="Calibri"/>
      <family val="2"/>
    </font>
    <font>
      <sz val="12"/>
      <color theme="1"/>
      <name val="Calibri"/>
      <family val="2"/>
    </font>
    <font>
      <b/>
      <sz val="12"/>
      <color theme="1"/>
      <name val="Calibri"/>
      <family val="2"/>
    </font>
    <font>
      <i/>
      <sz val="12"/>
      <color theme="1"/>
      <name val="Calibri"/>
      <family val="2"/>
    </font>
    <font>
      <b/>
      <sz val="11"/>
      <color theme="3" tint="0.249977111117893"/>
      <name val="Calibri"/>
      <family val="2"/>
    </font>
    <font>
      <b/>
      <sz val="10"/>
      <color theme="3" tint="0.499984740745262"/>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0070C0"/>
        <bgColor indexed="64"/>
      </patternFill>
    </fill>
    <fill>
      <patternFill patternType="solid">
        <fgColor theme="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9" fillId="0" borderId="0" applyNumberFormat="0" applyFill="0" applyBorder="0" applyAlignment="0" applyProtection="0"/>
  </cellStyleXfs>
  <cellXfs count="69">
    <xf numFmtId="0" fontId="0" fillId="0" borderId="0" xfId="0"/>
    <xf numFmtId="0" fontId="4"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xf>
    <xf numFmtId="49" fontId="5" fillId="3" borderId="0" xfId="0" applyNumberFormat="1" applyFont="1" applyFill="1" applyAlignment="1">
      <alignment vertical="center"/>
    </xf>
    <xf numFmtId="0" fontId="6" fillId="0" borderId="0" xfId="0" applyFont="1" applyAlignment="1">
      <alignment vertical="center"/>
    </xf>
    <xf numFmtId="165" fontId="6" fillId="0" borderId="0" xfId="0" applyNumberFormat="1" applyFont="1"/>
    <xf numFmtId="0" fontId="8" fillId="0" borderId="0" xfId="0" applyFont="1" applyAlignment="1">
      <alignment vertical="center"/>
    </xf>
    <xf numFmtId="0" fontId="6" fillId="0" borderId="0" xfId="0" applyFont="1" applyAlignment="1">
      <alignment horizontal="left"/>
    </xf>
    <xf numFmtId="0" fontId="6" fillId="0" borderId="0" xfId="0" applyFont="1"/>
    <xf numFmtId="0" fontId="10" fillId="0" borderId="0" xfId="2" applyFont="1" applyFill="1"/>
    <xf numFmtId="0" fontId="5" fillId="3" borderId="0" xfId="0" applyFont="1" applyFill="1" applyAlignment="1">
      <alignment vertical="center"/>
    </xf>
    <xf numFmtId="0" fontId="5" fillId="4" borderId="0" xfId="0" applyFont="1" applyFill="1" applyAlignment="1">
      <alignment vertical="center"/>
    </xf>
    <xf numFmtId="0" fontId="6" fillId="0" borderId="0" xfId="0" applyFont="1" applyAlignment="1">
      <alignment horizontal="center"/>
    </xf>
    <xf numFmtId="164" fontId="6" fillId="0" borderId="0" xfId="1" applyNumberFormat="1" applyFont="1"/>
    <xf numFmtId="0" fontId="12" fillId="4" borderId="0" xfId="0" applyFont="1" applyFill="1" applyAlignment="1">
      <alignment vertical="center"/>
    </xf>
    <xf numFmtId="0" fontId="12" fillId="4" borderId="0" xfId="0" applyFont="1" applyFill="1" applyAlignment="1">
      <alignment horizontal="center"/>
    </xf>
    <xf numFmtId="0" fontId="5" fillId="4" borderId="0" xfId="0" applyFont="1" applyFill="1"/>
    <xf numFmtId="0" fontId="12" fillId="4" borderId="0" xfId="0" applyFont="1" applyFill="1"/>
    <xf numFmtId="43" fontId="5" fillId="4" borderId="0" xfId="1" applyFont="1" applyFill="1"/>
    <xf numFmtId="0" fontId="5" fillId="3" borderId="0" xfId="0" applyFont="1" applyFill="1" applyAlignment="1">
      <alignment horizontal="center" vertical="center"/>
    </xf>
    <xf numFmtId="0" fontId="13" fillId="0" borderId="0" xfId="0" applyFont="1" applyAlignment="1">
      <alignment vertical="center"/>
    </xf>
    <xf numFmtId="0" fontId="11" fillId="0" borderId="0" xfId="0" applyFont="1"/>
    <xf numFmtId="0" fontId="13" fillId="0" borderId="0" xfId="0" applyFont="1"/>
    <xf numFmtId="0" fontId="11" fillId="0" borderId="0" xfId="0" applyFont="1" applyAlignment="1">
      <alignment vertical="center"/>
    </xf>
    <xf numFmtId="0" fontId="11" fillId="0" borderId="0" xfId="0" applyFont="1" applyAlignment="1">
      <alignment horizontal="center"/>
    </xf>
    <xf numFmtId="164" fontId="11" fillId="0" borderId="0" xfId="1" applyNumberFormat="1" applyFont="1"/>
    <xf numFmtId="0" fontId="11" fillId="0" borderId="0" xfId="0" applyFont="1" applyAlignment="1">
      <alignment vertical="center" wrapText="1"/>
    </xf>
    <xf numFmtId="0" fontId="10" fillId="0" borderId="0" xfId="2" applyFont="1" applyFill="1" applyAlignment="1">
      <alignment horizontal="left"/>
    </xf>
    <xf numFmtId="164" fontId="6" fillId="0" borderId="0" xfId="0" applyNumberFormat="1" applyFont="1"/>
    <xf numFmtId="0" fontId="8" fillId="0" borderId="0" xfId="0" applyFont="1"/>
    <xf numFmtId="0" fontId="11" fillId="0" borderId="0" xfId="0" applyFont="1" applyAlignment="1">
      <alignment horizontal="left"/>
    </xf>
    <xf numFmtId="0" fontId="11" fillId="0" borderId="0" xfId="0" quotePrefix="1" applyFont="1" applyAlignment="1">
      <alignment horizontal="center"/>
    </xf>
    <xf numFmtId="164" fontId="0" fillId="0" borderId="0" xfId="0" applyNumberFormat="1"/>
    <xf numFmtId="0" fontId="6" fillId="0" borderId="0" xfId="0" applyFont="1" applyAlignment="1">
      <alignment horizontal="center" vertical="center"/>
    </xf>
    <xf numFmtId="0" fontId="11" fillId="0" borderId="0" xfId="0" applyFont="1" applyAlignment="1">
      <alignment horizontal="center" wrapText="1"/>
    </xf>
    <xf numFmtId="164" fontId="11" fillId="0" borderId="0" xfId="1" applyNumberFormat="1" applyFont="1" applyAlignment="1">
      <alignment wrapText="1"/>
    </xf>
    <xf numFmtId="0" fontId="0" fillId="0" borderId="0" xfId="0" applyAlignment="1">
      <alignment wrapText="1"/>
    </xf>
    <xf numFmtId="0" fontId="13" fillId="0" borderId="0" xfId="0" applyFont="1" applyAlignment="1">
      <alignment vertical="center" wrapText="1"/>
    </xf>
    <xf numFmtId="0" fontId="9" fillId="0" borderId="0" xfId="2"/>
    <xf numFmtId="0" fontId="11" fillId="0" borderId="0" xfId="0" applyFont="1" applyAlignment="1">
      <alignment horizontal="center" vertical="center" wrapText="1"/>
    </xf>
    <xf numFmtId="0" fontId="0" fillId="0" borderId="0" xfId="0" applyAlignment="1">
      <alignment horizontal="center" vertical="center" wrapText="1"/>
    </xf>
    <xf numFmtId="43" fontId="0" fillId="0" borderId="0" xfId="0" applyNumberFormat="1"/>
    <xf numFmtId="164" fontId="11" fillId="0" borderId="0" xfId="1" applyNumberFormat="1" applyFont="1" applyFill="1"/>
    <xf numFmtId="0" fontId="0" fillId="0" borderId="4" xfId="0" applyBorder="1"/>
    <xf numFmtId="0" fontId="0" fillId="0" borderId="5" xfId="0" applyBorder="1"/>
    <xf numFmtId="0" fontId="4" fillId="0" borderId="7" xfId="0" applyFont="1" applyBorder="1" applyAlignment="1">
      <alignment vertical="center"/>
    </xf>
    <xf numFmtId="0" fontId="4" fillId="0" borderId="7" xfId="0" applyFont="1" applyBorder="1"/>
    <xf numFmtId="0" fontId="4" fillId="0" borderId="9" xfId="0" applyFont="1" applyBorder="1"/>
    <xf numFmtId="0" fontId="4" fillId="0" borderId="10" xfId="0" applyFont="1" applyBorder="1" applyAlignment="1">
      <alignment horizontal="left"/>
    </xf>
    <xf numFmtId="0" fontId="9" fillId="0" borderId="0" xfId="2" applyFill="1"/>
    <xf numFmtId="0" fontId="6" fillId="0" borderId="0" xfId="0" applyFont="1" applyAlignment="1">
      <alignment horizontal="left" vertical="center" wrapText="1"/>
    </xf>
    <xf numFmtId="0" fontId="6" fillId="0" borderId="0" xfId="0" applyFont="1" applyAlignment="1">
      <alignment horizontal="left" vertical="top"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4" fillId="0" borderId="2" xfId="0" applyFont="1" applyBorder="1" applyAlignment="1">
      <alignment horizontal="center" wrapText="1"/>
    </xf>
    <xf numFmtId="0" fontId="4" fillId="0" borderId="3" xfId="0" applyFont="1" applyBorder="1" applyAlignment="1">
      <alignment horizontal="center" wrapText="1"/>
    </xf>
    <xf numFmtId="17" fontId="18" fillId="0" borderId="2" xfId="0" applyNumberFormat="1" applyFont="1" applyBorder="1" applyAlignment="1">
      <alignment horizontal="left"/>
    </xf>
    <xf numFmtId="0" fontId="18" fillId="0" borderId="3"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14" fillId="0" borderId="0" xfId="0" applyFont="1" applyAlignment="1">
      <alignment horizontal="left" vertical="center" wrapText="1"/>
    </xf>
    <xf numFmtId="0" fontId="6" fillId="0" borderId="0" xfId="0" applyFont="1" applyAlignment="1">
      <alignment horizontal="center" vertical="center" wrapText="1"/>
    </xf>
    <xf numFmtId="164" fontId="6" fillId="0" borderId="0" xfId="1" applyNumberFormat="1" applyFont="1" applyAlignment="1">
      <alignment vertical="center" wrapText="1"/>
    </xf>
    <xf numFmtId="0" fontId="6" fillId="0" borderId="0" xfId="0" applyFont="1" applyAlignment="1">
      <alignment vertical="center" wrapText="1"/>
    </xf>
  </cellXfs>
  <cellStyles count="3">
    <cellStyle name="Hiperlink" xfId="2" builtinId="8"/>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pg.unicamp.br/norma/21797/0" TargetMode="External"/><Relationship Id="rId18" Type="http://schemas.openxmlformats.org/officeDocument/2006/relationships/hyperlink" Target="https://fapesp.br/valores/bolsasnopais" TargetMode="External"/><Relationship Id="rId26" Type="http://schemas.openxmlformats.org/officeDocument/2006/relationships/hyperlink" Target="https://fapesp.br/valores/bolsasnopais" TargetMode="External"/><Relationship Id="rId39" Type="http://schemas.openxmlformats.org/officeDocument/2006/relationships/hyperlink" Target="https://fapesp.br/valores/bolsasnopais" TargetMode="External"/><Relationship Id="rId21" Type="http://schemas.openxmlformats.org/officeDocument/2006/relationships/hyperlink" Target="https://fapesp.br/valores/bolsasnopais" TargetMode="External"/><Relationship Id="rId34" Type="http://schemas.openxmlformats.org/officeDocument/2006/relationships/hyperlink" Target="https://www.gov.br/cnpq/pt-br/acesso-a-informacao/bolsas-e-auxilios/copy_of_modalidades/tabela-de-valores-no-pais" TargetMode="External"/><Relationship Id="rId7" Type="http://schemas.openxmlformats.org/officeDocument/2006/relationships/hyperlink" Target="http://www.planalto.gov.br/ccivil_03/_ato2023-2026/2023/decreto/d11872.htm" TargetMode="External"/><Relationship Id="rId12" Type="http://schemas.openxmlformats.org/officeDocument/2006/relationships/hyperlink" Target="https://www.planalto.gov.br/ccivil_03/_ato2004-2006/2004/lei/l10.973.htm" TargetMode="External"/><Relationship Id="rId17" Type="http://schemas.openxmlformats.org/officeDocument/2006/relationships/hyperlink" Target="https://fapesp.br/valores/bolsasnopais" TargetMode="External"/><Relationship Id="rId25" Type="http://schemas.openxmlformats.org/officeDocument/2006/relationships/hyperlink" Target="https://fapesp.br/valores/bolsasnopais" TargetMode="External"/><Relationship Id="rId33" Type="http://schemas.openxmlformats.org/officeDocument/2006/relationships/hyperlink" Target="https://fapesp.br/valores/bolsasnopais" TargetMode="External"/><Relationship Id="rId38" Type="http://schemas.openxmlformats.org/officeDocument/2006/relationships/hyperlink" Target="https://fapesp.br/valores/bolsasnopais" TargetMode="External"/><Relationship Id="rId2" Type="http://schemas.openxmlformats.org/officeDocument/2006/relationships/hyperlink" Target="https://fapesp.br/valores/bolsasnopais" TargetMode="External"/><Relationship Id="rId16" Type="http://schemas.openxmlformats.org/officeDocument/2006/relationships/hyperlink" Target="https://fapesp.br/valores/bolsasnopais" TargetMode="External"/><Relationship Id="rId20" Type="http://schemas.openxmlformats.org/officeDocument/2006/relationships/hyperlink" Target="https://fapesp.br/valores/bolsasnopais" TargetMode="External"/><Relationship Id="rId29" Type="http://schemas.openxmlformats.org/officeDocument/2006/relationships/hyperlink" Target="https://fapesp.br/valores/bolsasnopais" TargetMode="External"/><Relationship Id="rId1" Type="http://schemas.openxmlformats.org/officeDocument/2006/relationships/hyperlink" Target="https://fapesp.br/valores/bolsasnopais" TargetMode="External"/><Relationship Id="rId6" Type="http://schemas.openxmlformats.org/officeDocument/2006/relationships/hyperlink" Target="https://fapesp.br/valores/bolsasnopais" TargetMode="External"/><Relationship Id="rId11" Type="http://schemas.openxmlformats.org/officeDocument/2006/relationships/hyperlink" Target="https://www.pg.unicamp.br/norma/1538/0" TargetMode="External"/><Relationship Id="rId24" Type="http://schemas.openxmlformats.org/officeDocument/2006/relationships/hyperlink" Target="https://fapesp.br/valores/bolsasnopais" TargetMode="External"/><Relationship Id="rId32" Type="http://schemas.openxmlformats.org/officeDocument/2006/relationships/hyperlink" Target="https://fapesp.br/valores/bolsasnopais" TargetMode="External"/><Relationship Id="rId37" Type="http://schemas.openxmlformats.org/officeDocument/2006/relationships/hyperlink" Target="https://fapesp.br/valores/bolsasnopais" TargetMode="External"/><Relationship Id="rId40" Type="http://schemas.openxmlformats.org/officeDocument/2006/relationships/printerSettings" Target="../printerSettings/printerSettings1.bin"/><Relationship Id="rId5" Type="http://schemas.openxmlformats.org/officeDocument/2006/relationships/hyperlink" Target="https://fapesp.br/valores/bolsasnopais" TargetMode="External"/><Relationship Id="rId15" Type="http://schemas.openxmlformats.org/officeDocument/2006/relationships/hyperlink" Target="https://fapesp.br/valores/bolsasnopais" TargetMode="External"/><Relationship Id="rId23" Type="http://schemas.openxmlformats.org/officeDocument/2006/relationships/hyperlink" Target="https://fapesp.br/valores/bolsasnopais" TargetMode="External"/><Relationship Id="rId28" Type="http://schemas.openxmlformats.org/officeDocument/2006/relationships/hyperlink" Target="https://fapesp.br/valores/bolsasnopais" TargetMode="External"/><Relationship Id="rId36" Type="http://schemas.openxmlformats.org/officeDocument/2006/relationships/hyperlink" Target="https://fapesp.br/valores/bolsasnopais" TargetMode="External"/><Relationship Id="rId10" Type="http://schemas.openxmlformats.org/officeDocument/2006/relationships/hyperlink" Target="https://event.asme.org/IMECE-2025/Register" TargetMode="External"/><Relationship Id="rId19" Type="http://schemas.openxmlformats.org/officeDocument/2006/relationships/hyperlink" Target="https://fapesp.br/valores/bolsasnopais" TargetMode="External"/><Relationship Id="rId31" Type="http://schemas.openxmlformats.org/officeDocument/2006/relationships/hyperlink" Target="https://fapesp.br/valores/bolsasnopais" TargetMode="External"/><Relationship Id="rId4" Type="http://schemas.openxmlformats.org/officeDocument/2006/relationships/hyperlink" Target="https://fapesp.br/valores/bolsasnopais" TargetMode="External"/><Relationship Id="rId9" Type="http://schemas.openxmlformats.org/officeDocument/2006/relationships/hyperlink" Target="https://railresearchweek.com/about/" TargetMode="External"/><Relationship Id="rId14" Type="http://schemas.openxmlformats.org/officeDocument/2006/relationships/hyperlink" Target="https://fapesp.br/valores/bolsasnopais" TargetMode="External"/><Relationship Id="rId22" Type="http://schemas.openxmlformats.org/officeDocument/2006/relationships/hyperlink" Target="https://fapesp.br/valores/bolsasnopais" TargetMode="External"/><Relationship Id="rId27" Type="http://schemas.openxmlformats.org/officeDocument/2006/relationships/hyperlink" Target="https://fapesp.br/valores/bolsasnopais" TargetMode="External"/><Relationship Id="rId30" Type="http://schemas.openxmlformats.org/officeDocument/2006/relationships/hyperlink" Target="https://fapesp.br/valores/bolsasnopais" TargetMode="External"/><Relationship Id="rId35" Type="http://schemas.openxmlformats.org/officeDocument/2006/relationships/hyperlink" Target="https://fapesp.br/valores/bolsasnopais" TargetMode="External"/><Relationship Id="rId8" Type="http://schemas.openxmlformats.org/officeDocument/2006/relationships/hyperlink" Target="https://www.planalto.gov.br/ccivil_03/decreto/d71733.htm" TargetMode="External"/><Relationship Id="rId3" Type="http://schemas.openxmlformats.org/officeDocument/2006/relationships/hyperlink" Target="https://fapesp.br/valores/bolsasnopai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67"/>
  <sheetViews>
    <sheetView tabSelected="1" topLeftCell="A303" zoomScale="70" zoomScaleNormal="70" zoomScaleSheetLayoutView="70" zoomScalePageLayoutView="90" workbookViewId="0">
      <selection activeCell="C281" sqref="C281"/>
    </sheetView>
  </sheetViews>
  <sheetFormatPr defaultRowHeight="14"/>
  <cols>
    <col min="1" max="1" width="2.75" customWidth="1"/>
    <col min="2" max="2" width="12.75" customWidth="1"/>
    <col min="3" max="3" width="76.75" customWidth="1"/>
    <col min="4" max="4" width="23" customWidth="1"/>
    <col min="5" max="5" width="54.6640625" customWidth="1"/>
    <col min="6" max="6" width="10.83203125" customWidth="1"/>
    <col min="7" max="7" width="16.33203125" customWidth="1"/>
    <col min="8" max="8" width="20.25" customWidth="1"/>
    <col min="9" max="9" width="21.83203125" customWidth="1"/>
    <col min="10" max="10" width="3.6640625" customWidth="1"/>
    <col min="12" max="12" width="17.75" bestFit="1" customWidth="1"/>
    <col min="14" max="14" width="16.33203125" bestFit="1" customWidth="1"/>
  </cols>
  <sheetData>
    <row r="1" spans="2:12" ht="14.5" thickBot="1"/>
    <row r="2" spans="2:12">
      <c r="B2" s="44"/>
      <c r="C2" s="45"/>
      <c r="D2" s="45"/>
      <c r="E2" s="53" t="s">
        <v>0</v>
      </c>
      <c r="F2" s="53"/>
      <c r="G2" s="53"/>
      <c r="H2" s="53"/>
      <c r="I2" s="54"/>
    </row>
    <row r="3" spans="2:12" ht="33" customHeight="1">
      <c r="B3" s="46" t="s">
        <v>1</v>
      </c>
      <c r="C3" s="59" t="s">
        <v>2</v>
      </c>
      <c r="D3" s="60"/>
      <c r="E3" s="55"/>
      <c r="F3" s="55"/>
      <c r="G3" s="55"/>
      <c r="H3" s="55"/>
      <c r="I3" s="56"/>
    </row>
    <row r="4" spans="2:12">
      <c r="B4" s="47" t="s">
        <v>3</v>
      </c>
      <c r="C4" s="61">
        <v>46148</v>
      </c>
      <c r="D4" s="62"/>
      <c r="E4" s="55"/>
      <c r="F4" s="55"/>
      <c r="G4" s="55"/>
      <c r="H4" s="55"/>
      <c r="I4" s="56"/>
    </row>
    <row r="5" spans="2:12">
      <c r="B5" s="47" t="s">
        <v>4</v>
      </c>
      <c r="C5" s="63" t="s">
        <v>5</v>
      </c>
      <c r="D5" s="64"/>
      <c r="E5" s="55"/>
      <c r="F5" s="55"/>
      <c r="G5" s="55"/>
      <c r="H5" s="55"/>
      <c r="I5" s="56"/>
    </row>
    <row r="6" spans="2:12" ht="14.5" thickBot="1">
      <c r="B6" s="48"/>
      <c r="C6" s="49"/>
      <c r="D6" s="49"/>
      <c r="E6" s="57"/>
      <c r="F6" s="57"/>
      <c r="G6" s="57"/>
      <c r="H6" s="57"/>
      <c r="I6" s="58"/>
    </row>
    <row r="8" spans="2:12" ht="24.75" customHeight="1">
      <c r="B8" s="1" t="s">
        <v>6</v>
      </c>
      <c r="C8" s="2" t="s">
        <v>7</v>
      </c>
      <c r="D8" s="2" t="s">
        <v>8</v>
      </c>
      <c r="E8" s="2" t="s">
        <v>9</v>
      </c>
      <c r="F8" s="2" t="s">
        <v>10</v>
      </c>
      <c r="G8" s="2" t="s">
        <v>11</v>
      </c>
      <c r="H8" s="2" t="s">
        <v>12</v>
      </c>
      <c r="I8" s="2" t="s">
        <v>13</v>
      </c>
      <c r="J8" s="3"/>
    </row>
    <row r="10" spans="2:12" ht="21" customHeight="1">
      <c r="B10" s="4" t="s">
        <v>14</v>
      </c>
      <c r="C10" s="11"/>
      <c r="D10" s="11"/>
      <c r="E10" s="11" t="s">
        <v>15</v>
      </c>
      <c r="F10" s="11"/>
      <c r="G10" s="11"/>
      <c r="H10" s="11"/>
      <c r="I10" s="11"/>
    </row>
    <row r="11" spans="2:12" ht="14.5">
      <c r="B11" s="21" t="s">
        <v>16</v>
      </c>
      <c r="C11" s="22"/>
      <c r="D11" s="22"/>
      <c r="E11" s="23" t="s">
        <v>17</v>
      </c>
      <c r="F11" s="22"/>
      <c r="G11" s="22"/>
      <c r="H11" s="22"/>
      <c r="I11" s="22"/>
      <c r="L11" s="42"/>
    </row>
    <row r="12" spans="2:12" ht="14.5">
      <c r="B12" s="24" t="s">
        <v>18</v>
      </c>
      <c r="C12" s="31" t="s">
        <v>19</v>
      </c>
      <c r="D12" s="32" t="s">
        <v>362</v>
      </c>
      <c r="E12" s="24" t="s">
        <v>20</v>
      </c>
      <c r="F12" s="25" t="s">
        <v>21</v>
      </c>
      <c r="G12" s="25">
        <v>2</v>
      </c>
      <c r="H12" s="26">
        <v>7800</v>
      </c>
      <c r="I12" s="26">
        <f t="shared" ref="I12:I15" si="0">G12*H12</f>
        <v>15600</v>
      </c>
      <c r="L12" s="42"/>
    </row>
    <row r="13" spans="2:12" ht="14.5">
      <c r="B13" s="24" t="s">
        <v>22</v>
      </c>
      <c r="C13" s="31" t="s">
        <v>19</v>
      </c>
      <c r="D13" s="32" t="s">
        <v>363</v>
      </c>
      <c r="E13" s="24" t="s">
        <v>23</v>
      </c>
      <c r="F13" s="25" t="s">
        <v>21</v>
      </c>
      <c r="G13" s="25">
        <v>2</v>
      </c>
      <c r="H13" s="26">
        <v>5200</v>
      </c>
      <c r="I13" s="26">
        <f t="shared" si="0"/>
        <v>10400</v>
      </c>
    </row>
    <row r="14" spans="2:12" ht="14.5">
      <c r="B14" s="24" t="s">
        <v>24</v>
      </c>
      <c r="C14" s="31" t="s">
        <v>19</v>
      </c>
      <c r="D14" s="32" t="s">
        <v>363</v>
      </c>
      <c r="E14" s="24" t="s">
        <v>25</v>
      </c>
      <c r="F14" s="25" t="s">
        <v>21</v>
      </c>
      <c r="G14" s="25">
        <v>2</v>
      </c>
      <c r="H14" s="26">
        <v>5200</v>
      </c>
      <c r="I14" s="26">
        <f t="shared" si="0"/>
        <v>10400</v>
      </c>
    </row>
    <row r="15" spans="2:12" ht="14.5">
      <c r="B15" s="24" t="s">
        <v>26</v>
      </c>
      <c r="C15" s="31" t="s">
        <v>19</v>
      </c>
      <c r="D15" s="32" t="s">
        <v>363</v>
      </c>
      <c r="E15" s="24" t="s">
        <v>27</v>
      </c>
      <c r="F15" s="25" t="s">
        <v>21</v>
      </c>
      <c r="G15" s="25">
        <v>2</v>
      </c>
      <c r="H15" s="26">
        <v>5200</v>
      </c>
      <c r="I15" s="26">
        <f t="shared" si="0"/>
        <v>10400</v>
      </c>
    </row>
    <row r="16" spans="2:12" ht="14.5">
      <c r="B16" s="24" t="s">
        <v>28</v>
      </c>
      <c r="C16" s="25" t="s">
        <v>29</v>
      </c>
      <c r="D16" s="25" t="s">
        <v>30</v>
      </c>
      <c r="E16" s="24" t="s">
        <v>31</v>
      </c>
      <c r="F16" s="25" t="s">
        <v>21</v>
      </c>
      <c r="G16" s="25">
        <v>2</v>
      </c>
      <c r="H16" s="26">
        <v>12570</v>
      </c>
      <c r="I16" s="26">
        <f>G16*H16</f>
        <v>25140</v>
      </c>
    </row>
    <row r="17" spans="2:9" ht="14.5">
      <c r="B17" s="24" t="s">
        <v>32</v>
      </c>
      <c r="C17" s="25" t="s">
        <v>29</v>
      </c>
      <c r="D17" s="25" t="s">
        <v>30</v>
      </c>
      <c r="E17" s="24" t="s">
        <v>33</v>
      </c>
      <c r="F17" s="25" t="s">
        <v>21</v>
      </c>
      <c r="G17" s="25">
        <v>2</v>
      </c>
      <c r="H17" s="26">
        <v>12570</v>
      </c>
      <c r="I17" s="26">
        <f t="shared" ref="I17:I19" si="1">G17*H17</f>
        <v>25140</v>
      </c>
    </row>
    <row r="18" spans="2:9" ht="14.5">
      <c r="B18" s="24" t="s">
        <v>34</v>
      </c>
      <c r="C18" s="25" t="s">
        <v>29</v>
      </c>
      <c r="D18" s="25" t="s">
        <v>30</v>
      </c>
      <c r="E18" s="24" t="s">
        <v>35</v>
      </c>
      <c r="F18" s="25" t="s">
        <v>21</v>
      </c>
      <c r="G18" s="25">
        <v>2</v>
      </c>
      <c r="H18" s="26">
        <v>12570</v>
      </c>
      <c r="I18" s="26">
        <f t="shared" ref="I18" si="2">G18*H18</f>
        <v>25140</v>
      </c>
    </row>
    <row r="19" spans="2:9" ht="14.5">
      <c r="B19" s="24" t="s">
        <v>36</v>
      </c>
      <c r="C19" s="25" t="s">
        <v>29</v>
      </c>
      <c r="D19" s="25" t="s">
        <v>30</v>
      </c>
      <c r="E19" s="5" t="s">
        <v>37</v>
      </c>
      <c r="F19" s="25" t="s">
        <v>21</v>
      </c>
      <c r="G19" s="25">
        <v>2</v>
      </c>
      <c r="H19" s="26">
        <v>12570</v>
      </c>
      <c r="I19" s="26">
        <f t="shared" si="1"/>
        <v>25140</v>
      </c>
    </row>
    <row r="20" spans="2:9" ht="14.5">
      <c r="B20" s="24"/>
      <c r="C20" s="25"/>
      <c r="D20" s="25"/>
      <c r="E20" s="5"/>
      <c r="F20" s="25"/>
      <c r="G20" s="25"/>
      <c r="H20" s="26"/>
      <c r="I20" s="26"/>
    </row>
    <row r="21" spans="2:9" ht="14.5">
      <c r="B21" s="21" t="s">
        <v>46</v>
      </c>
      <c r="C21" s="22"/>
      <c r="D21" s="22"/>
      <c r="E21" s="7" t="s">
        <v>382</v>
      </c>
      <c r="F21" s="22"/>
      <c r="G21" s="25"/>
      <c r="H21" s="22"/>
      <c r="I21" s="22"/>
    </row>
    <row r="22" spans="2:9" ht="14.5">
      <c r="B22" s="24" t="s">
        <v>47</v>
      </c>
      <c r="C22" s="31" t="s">
        <v>19</v>
      </c>
      <c r="D22" s="32" t="s">
        <v>362</v>
      </c>
      <c r="E22" s="5" t="s">
        <v>20</v>
      </c>
      <c r="F22" s="25" t="s">
        <v>21</v>
      </c>
      <c r="G22" s="25">
        <v>2</v>
      </c>
      <c r="H22" s="26">
        <v>7800</v>
      </c>
      <c r="I22" s="26">
        <f t="shared" ref="I22:I25" si="3">G22*H22</f>
        <v>15600</v>
      </c>
    </row>
    <row r="23" spans="2:9" ht="14.5">
      <c r="B23" s="24" t="s">
        <v>48</v>
      </c>
      <c r="C23" s="31" t="s">
        <v>19</v>
      </c>
      <c r="D23" s="32" t="s">
        <v>363</v>
      </c>
      <c r="E23" s="5" t="s">
        <v>23</v>
      </c>
      <c r="F23" s="25" t="s">
        <v>21</v>
      </c>
      <c r="G23" s="25">
        <v>2</v>
      </c>
      <c r="H23" s="26">
        <v>5200</v>
      </c>
      <c r="I23" s="26">
        <f t="shared" si="3"/>
        <v>10400</v>
      </c>
    </row>
    <row r="24" spans="2:9" ht="14.5">
      <c r="B24" s="24" t="s">
        <v>49</v>
      </c>
      <c r="C24" s="31" t="s">
        <v>19</v>
      </c>
      <c r="D24" s="32" t="s">
        <v>363</v>
      </c>
      <c r="E24" s="5" t="s">
        <v>25</v>
      </c>
      <c r="F24" s="25" t="s">
        <v>21</v>
      </c>
      <c r="G24" s="25">
        <v>2</v>
      </c>
      <c r="H24" s="26">
        <v>5200</v>
      </c>
      <c r="I24" s="26">
        <f t="shared" si="3"/>
        <v>10400</v>
      </c>
    </row>
    <row r="25" spans="2:9" ht="14.5">
      <c r="B25" s="24" t="s">
        <v>50</v>
      </c>
      <c r="C25" s="31" t="s">
        <v>19</v>
      </c>
      <c r="D25" s="32" t="s">
        <v>363</v>
      </c>
      <c r="E25" s="5" t="s">
        <v>27</v>
      </c>
      <c r="F25" s="25" t="s">
        <v>21</v>
      </c>
      <c r="G25" s="25">
        <v>2</v>
      </c>
      <c r="H25" s="26">
        <v>5200</v>
      </c>
      <c r="I25" s="26">
        <f t="shared" si="3"/>
        <v>10400</v>
      </c>
    </row>
    <row r="26" spans="2:9" ht="14.5">
      <c r="B26" s="24" t="s">
        <v>51</v>
      </c>
      <c r="C26" s="25" t="s">
        <v>29</v>
      </c>
      <c r="D26" s="25" t="s">
        <v>30</v>
      </c>
      <c r="E26" s="5" t="s">
        <v>31</v>
      </c>
      <c r="F26" s="25" t="s">
        <v>21</v>
      </c>
      <c r="G26" s="25">
        <v>2</v>
      </c>
      <c r="H26" s="26">
        <v>12570</v>
      </c>
      <c r="I26" s="26">
        <f>G26*H26</f>
        <v>25140</v>
      </c>
    </row>
    <row r="27" spans="2:9" ht="14.5">
      <c r="B27" s="24" t="s">
        <v>52</v>
      </c>
      <c r="C27" s="25" t="s">
        <v>29</v>
      </c>
      <c r="D27" s="25" t="s">
        <v>30</v>
      </c>
      <c r="E27" s="5" t="s">
        <v>33</v>
      </c>
      <c r="F27" s="25" t="s">
        <v>21</v>
      </c>
      <c r="G27" s="25">
        <v>2</v>
      </c>
      <c r="H27" s="26">
        <v>12570</v>
      </c>
      <c r="I27" s="26">
        <f t="shared" ref="I27:I29" si="4">G27*H27</f>
        <v>25140</v>
      </c>
    </row>
    <row r="28" spans="2:9" ht="14.5">
      <c r="B28" s="24" t="s">
        <v>53</v>
      </c>
      <c r="C28" s="25" t="s">
        <v>29</v>
      </c>
      <c r="D28" s="25" t="s">
        <v>30</v>
      </c>
      <c r="E28" s="5" t="s">
        <v>35</v>
      </c>
      <c r="F28" s="25" t="s">
        <v>21</v>
      </c>
      <c r="G28" s="25">
        <v>2</v>
      </c>
      <c r="H28" s="26">
        <v>12570</v>
      </c>
      <c r="I28" s="26">
        <f t="shared" si="4"/>
        <v>25140</v>
      </c>
    </row>
    <row r="29" spans="2:9" ht="14.5">
      <c r="B29" s="24" t="s">
        <v>54</v>
      </c>
      <c r="C29" s="25" t="s">
        <v>29</v>
      </c>
      <c r="D29" s="25" t="s">
        <v>30</v>
      </c>
      <c r="E29" s="5" t="s">
        <v>37</v>
      </c>
      <c r="F29" s="25" t="s">
        <v>21</v>
      </c>
      <c r="G29" s="25">
        <v>2</v>
      </c>
      <c r="H29" s="26">
        <v>12570</v>
      </c>
      <c r="I29" s="26">
        <f t="shared" si="4"/>
        <v>25140</v>
      </c>
    </row>
    <row r="30" spans="2:9" ht="14.5">
      <c r="B30" s="24" t="s">
        <v>55</v>
      </c>
      <c r="C30" s="25" t="s">
        <v>29</v>
      </c>
      <c r="D30" s="25" t="s">
        <v>38</v>
      </c>
      <c r="E30" s="5" t="s">
        <v>39</v>
      </c>
      <c r="F30" s="25" t="s">
        <v>21</v>
      </c>
      <c r="G30" s="25">
        <v>1</v>
      </c>
      <c r="H30" s="26">
        <v>5790</v>
      </c>
      <c r="I30" s="26">
        <f>G30*H30</f>
        <v>5790</v>
      </c>
    </row>
    <row r="31" spans="2:9" ht="14.5">
      <c r="B31" s="24" t="s">
        <v>56</v>
      </c>
      <c r="C31" s="25" t="s">
        <v>29</v>
      </c>
      <c r="D31" s="25" t="s">
        <v>38</v>
      </c>
      <c r="E31" s="5" t="s">
        <v>40</v>
      </c>
      <c r="F31" s="25" t="s">
        <v>21</v>
      </c>
      <c r="G31" s="25">
        <v>1</v>
      </c>
      <c r="H31" s="26">
        <v>5790</v>
      </c>
      <c r="I31" s="26">
        <f>G31*H31</f>
        <v>5790</v>
      </c>
    </row>
    <row r="32" spans="2:9" ht="14.5">
      <c r="B32" s="24" t="s">
        <v>57</v>
      </c>
      <c r="C32" s="25" t="s">
        <v>29</v>
      </c>
      <c r="D32" s="25" t="s">
        <v>38</v>
      </c>
      <c r="E32" s="5" t="s">
        <v>41</v>
      </c>
      <c r="F32" s="25" t="s">
        <v>21</v>
      </c>
      <c r="G32" s="25">
        <v>1</v>
      </c>
      <c r="H32" s="26">
        <v>5790</v>
      </c>
      <c r="I32" s="26">
        <f>G32*H32</f>
        <v>5790</v>
      </c>
    </row>
    <row r="33" spans="2:9" ht="14.5">
      <c r="B33" s="24" t="s">
        <v>58</v>
      </c>
      <c r="C33" s="25" t="s">
        <v>29</v>
      </c>
      <c r="D33" s="25" t="s">
        <v>42</v>
      </c>
      <c r="E33" s="5" t="s">
        <v>43</v>
      </c>
      <c r="F33" s="25" t="s">
        <v>21</v>
      </c>
      <c r="G33" s="25">
        <v>1</v>
      </c>
      <c r="H33" s="26">
        <v>1140</v>
      </c>
      <c r="I33" s="26">
        <f t="shared" ref="I33:I35" si="5">G33*H33</f>
        <v>1140</v>
      </c>
    </row>
    <row r="34" spans="2:9" ht="14.5">
      <c r="B34" s="24" t="s">
        <v>59</v>
      </c>
      <c r="C34" s="25" t="s">
        <v>29</v>
      </c>
      <c r="D34" s="25" t="s">
        <v>42</v>
      </c>
      <c r="E34" s="5" t="s">
        <v>44</v>
      </c>
      <c r="F34" s="25" t="s">
        <v>21</v>
      </c>
      <c r="G34" s="25">
        <v>1</v>
      </c>
      <c r="H34" s="26">
        <v>1140</v>
      </c>
      <c r="I34" s="26">
        <f t="shared" si="5"/>
        <v>1140</v>
      </c>
    </row>
    <row r="35" spans="2:9" ht="14.5">
      <c r="B35" s="24" t="s">
        <v>60</v>
      </c>
      <c r="C35" s="25" t="s">
        <v>29</v>
      </c>
      <c r="D35" s="25" t="s">
        <v>42</v>
      </c>
      <c r="E35" s="5" t="s">
        <v>45</v>
      </c>
      <c r="F35" s="25" t="s">
        <v>21</v>
      </c>
      <c r="G35" s="25">
        <v>1</v>
      </c>
      <c r="H35" s="26">
        <v>1140</v>
      </c>
      <c r="I35" s="26">
        <f t="shared" si="5"/>
        <v>1140</v>
      </c>
    </row>
    <row r="36" spans="2:9" ht="14.5">
      <c r="B36" s="24"/>
      <c r="C36" s="25"/>
      <c r="D36" s="25"/>
      <c r="E36" s="9"/>
      <c r="F36" s="22"/>
      <c r="G36" s="25"/>
      <c r="H36" s="22"/>
      <c r="I36" s="22"/>
    </row>
    <row r="37" spans="2:9" ht="14.5">
      <c r="B37" s="21" t="s">
        <v>61</v>
      </c>
      <c r="C37" s="25"/>
      <c r="D37" s="25"/>
      <c r="E37" s="7" t="s">
        <v>383</v>
      </c>
      <c r="F37" s="22"/>
      <c r="G37" s="25"/>
      <c r="H37" s="22"/>
      <c r="I37" s="22"/>
    </row>
    <row r="38" spans="2:9" ht="14.5">
      <c r="B38" s="24" t="s">
        <v>62</v>
      </c>
      <c r="C38" s="31" t="s">
        <v>19</v>
      </c>
      <c r="D38" s="32" t="s">
        <v>362</v>
      </c>
      <c r="E38" s="5" t="s">
        <v>20</v>
      </c>
      <c r="F38" s="25" t="s">
        <v>21</v>
      </c>
      <c r="G38" s="25">
        <v>2</v>
      </c>
      <c r="H38" s="26">
        <v>7800</v>
      </c>
      <c r="I38" s="26">
        <f t="shared" ref="I38:I41" si="6">G38*H38</f>
        <v>15600</v>
      </c>
    </row>
    <row r="39" spans="2:9" ht="14.5">
      <c r="B39" s="24" t="s">
        <v>63</v>
      </c>
      <c r="C39" s="31" t="s">
        <v>19</v>
      </c>
      <c r="D39" s="32" t="s">
        <v>363</v>
      </c>
      <c r="E39" s="5" t="s">
        <v>23</v>
      </c>
      <c r="F39" s="25" t="s">
        <v>21</v>
      </c>
      <c r="G39" s="25">
        <v>2</v>
      </c>
      <c r="H39" s="26">
        <v>5200</v>
      </c>
      <c r="I39" s="26">
        <f t="shared" si="6"/>
        <v>10400</v>
      </c>
    </row>
    <row r="40" spans="2:9" ht="14.5">
      <c r="B40" s="24" t="s">
        <v>64</v>
      </c>
      <c r="C40" s="31" t="s">
        <v>19</v>
      </c>
      <c r="D40" s="32" t="s">
        <v>363</v>
      </c>
      <c r="E40" s="5" t="s">
        <v>25</v>
      </c>
      <c r="F40" s="25" t="s">
        <v>21</v>
      </c>
      <c r="G40" s="25">
        <v>2</v>
      </c>
      <c r="H40" s="26">
        <v>5200</v>
      </c>
      <c r="I40" s="26">
        <f t="shared" si="6"/>
        <v>10400</v>
      </c>
    </row>
    <row r="41" spans="2:9" ht="14.5">
      <c r="B41" s="24" t="s">
        <v>65</v>
      </c>
      <c r="C41" s="31" t="s">
        <v>19</v>
      </c>
      <c r="D41" s="32" t="s">
        <v>363</v>
      </c>
      <c r="E41" s="5" t="s">
        <v>27</v>
      </c>
      <c r="F41" s="25" t="s">
        <v>21</v>
      </c>
      <c r="G41" s="25">
        <v>2</v>
      </c>
      <c r="H41" s="26">
        <v>5200</v>
      </c>
      <c r="I41" s="26">
        <f t="shared" si="6"/>
        <v>10400</v>
      </c>
    </row>
    <row r="42" spans="2:9" ht="14.5">
      <c r="B42" s="24" t="s">
        <v>66</v>
      </c>
      <c r="C42" s="25" t="s">
        <v>29</v>
      </c>
      <c r="D42" s="25" t="s">
        <v>30</v>
      </c>
      <c r="E42" s="5" t="s">
        <v>31</v>
      </c>
      <c r="F42" s="25" t="s">
        <v>21</v>
      </c>
      <c r="G42" s="25">
        <v>2</v>
      </c>
      <c r="H42" s="26">
        <v>12570</v>
      </c>
      <c r="I42" s="26">
        <f>G42*H42</f>
        <v>25140</v>
      </c>
    </row>
    <row r="43" spans="2:9" ht="14.5">
      <c r="B43" s="24" t="s">
        <v>67</v>
      </c>
      <c r="C43" s="25" t="s">
        <v>29</v>
      </c>
      <c r="D43" s="25" t="s">
        <v>30</v>
      </c>
      <c r="E43" s="5" t="s">
        <v>33</v>
      </c>
      <c r="F43" s="25" t="s">
        <v>21</v>
      </c>
      <c r="G43" s="25">
        <v>2</v>
      </c>
      <c r="H43" s="26">
        <v>12570</v>
      </c>
      <c r="I43" s="26">
        <f t="shared" ref="I43:I45" si="7">G43*H43</f>
        <v>25140</v>
      </c>
    </row>
    <row r="44" spans="2:9" ht="14.5">
      <c r="B44" s="24" t="s">
        <v>68</v>
      </c>
      <c r="C44" s="25" t="s">
        <v>29</v>
      </c>
      <c r="D44" s="25" t="s">
        <v>30</v>
      </c>
      <c r="E44" s="5" t="s">
        <v>35</v>
      </c>
      <c r="F44" s="25" t="s">
        <v>21</v>
      </c>
      <c r="G44" s="25">
        <v>2</v>
      </c>
      <c r="H44" s="26">
        <v>12570</v>
      </c>
      <c r="I44" s="26">
        <f t="shared" si="7"/>
        <v>25140</v>
      </c>
    </row>
    <row r="45" spans="2:9" ht="14.5">
      <c r="B45" s="24" t="s">
        <v>69</v>
      </c>
      <c r="C45" s="25" t="s">
        <v>29</v>
      </c>
      <c r="D45" s="25" t="s">
        <v>30</v>
      </c>
      <c r="E45" s="5" t="s">
        <v>37</v>
      </c>
      <c r="F45" s="25" t="s">
        <v>21</v>
      </c>
      <c r="G45" s="25">
        <v>2</v>
      </c>
      <c r="H45" s="26">
        <v>12570</v>
      </c>
      <c r="I45" s="26">
        <f t="shared" si="7"/>
        <v>25140</v>
      </c>
    </row>
    <row r="46" spans="2:9" ht="14.5">
      <c r="B46" s="24" t="s">
        <v>70</v>
      </c>
      <c r="C46" s="25" t="s">
        <v>29</v>
      </c>
      <c r="D46" s="25" t="s">
        <v>38</v>
      </c>
      <c r="E46" s="5" t="s">
        <v>39</v>
      </c>
      <c r="F46" s="25" t="s">
        <v>21</v>
      </c>
      <c r="G46" s="25">
        <v>2</v>
      </c>
      <c r="H46" s="26">
        <v>5790</v>
      </c>
      <c r="I46" s="26">
        <f>G46*H46</f>
        <v>11580</v>
      </c>
    </row>
    <row r="47" spans="2:9" ht="14.5">
      <c r="B47" s="24" t="s">
        <v>71</v>
      </c>
      <c r="C47" s="25" t="s">
        <v>29</v>
      </c>
      <c r="D47" s="25" t="s">
        <v>38</v>
      </c>
      <c r="E47" s="5" t="s">
        <v>40</v>
      </c>
      <c r="F47" s="25" t="s">
        <v>21</v>
      </c>
      <c r="G47" s="25">
        <v>2</v>
      </c>
      <c r="H47" s="26">
        <v>5790</v>
      </c>
      <c r="I47" s="26">
        <f>G47*H47</f>
        <v>11580</v>
      </c>
    </row>
    <row r="48" spans="2:9" ht="14.5">
      <c r="B48" s="24" t="s">
        <v>72</v>
      </c>
      <c r="C48" s="25" t="s">
        <v>29</v>
      </c>
      <c r="D48" s="25" t="s">
        <v>38</v>
      </c>
      <c r="E48" s="5" t="s">
        <v>41</v>
      </c>
      <c r="F48" s="25" t="s">
        <v>21</v>
      </c>
      <c r="G48" s="25">
        <v>2</v>
      </c>
      <c r="H48" s="26">
        <v>5790</v>
      </c>
      <c r="I48" s="26">
        <f>G48*H48</f>
        <v>11580</v>
      </c>
    </row>
    <row r="49" spans="2:9" ht="14.5">
      <c r="B49" s="24" t="s">
        <v>73</v>
      </c>
      <c r="C49" s="25" t="s">
        <v>29</v>
      </c>
      <c r="D49" s="25" t="s">
        <v>42</v>
      </c>
      <c r="E49" s="5" t="s">
        <v>43</v>
      </c>
      <c r="F49" s="25" t="s">
        <v>21</v>
      </c>
      <c r="G49" s="25">
        <v>2</v>
      </c>
      <c r="H49" s="26">
        <v>1140</v>
      </c>
      <c r="I49" s="26">
        <f t="shared" ref="I49:I51" si="8">G49*H49</f>
        <v>2280</v>
      </c>
    </row>
    <row r="50" spans="2:9" ht="14.5">
      <c r="B50" s="24" t="s">
        <v>74</v>
      </c>
      <c r="C50" s="25" t="s">
        <v>29</v>
      </c>
      <c r="D50" s="25" t="s">
        <v>42</v>
      </c>
      <c r="E50" s="5" t="s">
        <v>44</v>
      </c>
      <c r="F50" s="25" t="s">
        <v>21</v>
      </c>
      <c r="G50" s="25">
        <v>2</v>
      </c>
      <c r="H50" s="26">
        <v>1140</v>
      </c>
      <c r="I50" s="26">
        <f t="shared" si="8"/>
        <v>2280</v>
      </c>
    </row>
    <row r="51" spans="2:9" ht="14.5">
      <c r="B51" s="24" t="s">
        <v>75</v>
      </c>
      <c r="C51" s="25" t="s">
        <v>29</v>
      </c>
      <c r="D51" s="25" t="s">
        <v>42</v>
      </c>
      <c r="E51" s="5" t="s">
        <v>45</v>
      </c>
      <c r="F51" s="25" t="s">
        <v>21</v>
      </c>
      <c r="G51" s="25">
        <v>2</v>
      </c>
      <c r="H51" s="26">
        <v>1140</v>
      </c>
      <c r="I51" s="26">
        <f t="shared" si="8"/>
        <v>2280</v>
      </c>
    </row>
    <row r="52" spans="2:9" ht="14.5">
      <c r="B52" s="24"/>
      <c r="C52" s="24"/>
      <c r="D52" s="24"/>
      <c r="E52" s="9"/>
      <c r="F52" s="22"/>
      <c r="G52" s="25"/>
      <c r="H52" s="22"/>
      <c r="I52" s="22"/>
    </row>
    <row r="53" spans="2:9" ht="14.5">
      <c r="B53" s="21" t="s">
        <v>76</v>
      </c>
      <c r="C53" s="25"/>
      <c r="D53" s="25"/>
      <c r="E53" s="7" t="s">
        <v>384</v>
      </c>
      <c r="F53" s="22"/>
      <c r="G53" s="25"/>
      <c r="H53" s="22"/>
      <c r="I53" s="22"/>
    </row>
    <row r="54" spans="2:9" ht="14.5">
      <c r="B54" s="24" t="s">
        <v>77</v>
      </c>
      <c r="C54" s="31" t="s">
        <v>19</v>
      </c>
      <c r="D54" s="32" t="s">
        <v>362</v>
      </c>
      <c r="E54" s="5" t="s">
        <v>20</v>
      </c>
      <c r="F54" s="25" t="s">
        <v>21</v>
      </c>
      <c r="G54" s="25">
        <v>2</v>
      </c>
      <c r="H54" s="26">
        <v>7800</v>
      </c>
      <c r="I54" s="26">
        <f t="shared" ref="I54:I57" si="9">G54*H54</f>
        <v>15600</v>
      </c>
    </row>
    <row r="55" spans="2:9" ht="14.5">
      <c r="B55" s="24" t="s">
        <v>78</v>
      </c>
      <c r="C55" s="31" t="s">
        <v>19</v>
      </c>
      <c r="D55" s="32" t="s">
        <v>363</v>
      </c>
      <c r="E55" s="5" t="s">
        <v>23</v>
      </c>
      <c r="F55" s="25" t="s">
        <v>21</v>
      </c>
      <c r="G55" s="25">
        <v>2</v>
      </c>
      <c r="H55" s="26">
        <v>5200</v>
      </c>
      <c r="I55" s="26">
        <f t="shared" si="9"/>
        <v>10400</v>
      </c>
    </row>
    <row r="56" spans="2:9" ht="14.5">
      <c r="B56" s="24" t="s">
        <v>79</v>
      </c>
      <c r="C56" s="31" t="s">
        <v>19</v>
      </c>
      <c r="D56" s="32" t="s">
        <v>363</v>
      </c>
      <c r="E56" s="5" t="s">
        <v>25</v>
      </c>
      <c r="F56" s="25" t="s">
        <v>21</v>
      </c>
      <c r="G56" s="25">
        <v>2</v>
      </c>
      <c r="H56" s="26">
        <v>5200</v>
      </c>
      <c r="I56" s="26">
        <f t="shared" si="9"/>
        <v>10400</v>
      </c>
    </row>
    <row r="57" spans="2:9" ht="14.5">
      <c r="B57" s="24" t="s">
        <v>80</v>
      </c>
      <c r="C57" s="31" t="s">
        <v>19</v>
      </c>
      <c r="D57" s="32" t="s">
        <v>363</v>
      </c>
      <c r="E57" s="5" t="s">
        <v>27</v>
      </c>
      <c r="F57" s="25" t="s">
        <v>21</v>
      </c>
      <c r="G57" s="25">
        <v>2</v>
      </c>
      <c r="H57" s="26">
        <v>5200</v>
      </c>
      <c r="I57" s="26">
        <f t="shared" si="9"/>
        <v>10400</v>
      </c>
    </row>
    <row r="58" spans="2:9" ht="14.5">
      <c r="B58" s="24" t="s">
        <v>81</v>
      </c>
      <c r="C58" s="25" t="s">
        <v>29</v>
      </c>
      <c r="D58" s="25" t="s">
        <v>30</v>
      </c>
      <c r="E58" s="5" t="s">
        <v>31</v>
      </c>
      <c r="F58" s="25" t="s">
        <v>21</v>
      </c>
      <c r="G58" s="25">
        <v>2</v>
      </c>
      <c r="H58" s="26">
        <v>12570</v>
      </c>
      <c r="I58" s="26">
        <f>G58*H58</f>
        <v>25140</v>
      </c>
    </row>
    <row r="59" spans="2:9" ht="14.5">
      <c r="B59" s="24" t="s">
        <v>82</v>
      </c>
      <c r="C59" s="25" t="s">
        <v>29</v>
      </c>
      <c r="D59" s="25" t="s">
        <v>30</v>
      </c>
      <c r="E59" s="5" t="s">
        <v>33</v>
      </c>
      <c r="F59" s="25" t="s">
        <v>21</v>
      </c>
      <c r="G59" s="25">
        <v>2</v>
      </c>
      <c r="H59" s="26">
        <v>12570</v>
      </c>
      <c r="I59" s="26">
        <f t="shared" ref="I59:I61" si="10">G59*H59</f>
        <v>25140</v>
      </c>
    </row>
    <row r="60" spans="2:9" ht="14.5">
      <c r="B60" s="24" t="s">
        <v>83</v>
      </c>
      <c r="C60" s="25" t="s">
        <v>29</v>
      </c>
      <c r="D60" s="25" t="s">
        <v>30</v>
      </c>
      <c r="E60" s="5" t="s">
        <v>35</v>
      </c>
      <c r="F60" s="25" t="s">
        <v>21</v>
      </c>
      <c r="G60" s="25">
        <v>2</v>
      </c>
      <c r="H60" s="26">
        <v>12570</v>
      </c>
      <c r="I60" s="26">
        <f t="shared" si="10"/>
        <v>25140</v>
      </c>
    </row>
    <row r="61" spans="2:9" ht="14.5">
      <c r="B61" s="24" t="s">
        <v>84</v>
      </c>
      <c r="C61" s="25" t="s">
        <v>29</v>
      </c>
      <c r="D61" s="25" t="s">
        <v>30</v>
      </c>
      <c r="E61" s="5" t="s">
        <v>37</v>
      </c>
      <c r="F61" s="25" t="s">
        <v>21</v>
      </c>
      <c r="G61" s="25">
        <v>2</v>
      </c>
      <c r="H61" s="26">
        <v>12570</v>
      </c>
      <c r="I61" s="26">
        <f t="shared" si="10"/>
        <v>25140</v>
      </c>
    </row>
    <row r="62" spans="2:9" ht="14.5">
      <c r="B62" s="24" t="s">
        <v>85</v>
      </c>
      <c r="C62" s="25" t="s">
        <v>29</v>
      </c>
      <c r="D62" s="25" t="s">
        <v>38</v>
      </c>
      <c r="E62" s="5" t="s">
        <v>39</v>
      </c>
      <c r="F62" s="25" t="s">
        <v>21</v>
      </c>
      <c r="G62" s="25">
        <v>2</v>
      </c>
      <c r="H62" s="26">
        <v>5790</v>
      </c>
      <c r="I62" s="26">
        <f>G62*H62</f>
        <v>11580</v>
      </c>
    </row>
    <row r="63" spans="2:9" ht="14.5">
      <c r="B63" s="24" t="s">
        <v>86</v>
      </c>
      <c r="C63" s="25" t="s">
        <v>29</v>
      </c>
      <c r="D63" s="25" t="s">
        <v>38</v>
      </c>
      <c r="E63" s="5" t="s">
        <v>40</v>
      </c>
      <c r="F63" s="25" t="s">
        <v>21</v>
      </c>
      <c r="G63" s="25">
        <v>2</v>
      </c>
      <c r="H63" s="26">
        <v>5790</v>
      </c>
      <c r="I63" s="26">
        <f>G63*H63</f>
        <v>11580</v>
      </c>
    </row>
    <row r="64" spans="2:9" ht="14.5">
      <c r="B64" s="24" t="s">
        <v>87</v>
      </c>
      <c r="C64" s="25" t="s">
        <v>29</v>
      </c>
      <c r="D64" s="25" t="s">
        <v>38</v>
      </c>
      <c r="E64" s="5" t="s">
        <v>41</v>
      </c>
      <c r="F64" s="25" t="s">
        <v>21</v>
      </c>
      <c r="G64" s="25">
        <v>2</v>
      </c>
      <c r="H64" s="26">
        <v>5790</v>
      </c>
      <c r="I64" s="26">
        <f>G64*H64</f>
        <v>11580</v>
      </c>
    </row>
    <row r="65" spans="2:9" ht="14.5">
      <c r="B65" s="24" t="s">
        <v>88</v>
      </c>
      <c r="C65" s="25" t="s">
        <v>29</v>
      </c>
      <c r="D65" s="25" t="s">
        <v>42</v>
      </c>
      <c r="E65" s="5" t="s">
        <v>43</v>
      </c>
      <c r="F65" s="25" t="s">
        <v>21</v>
      </c>
      <c r="G65" s="25">
        <v>2</v>
      </c>
      <c r="H65" s="26">
        <v>1140</v>
      </c>
      <c r="I65" s="26">
        <f t="shared" ref="I65:I67" si="11">G65*H65</f>
        <v>2280</v>
      </c>
    </row>
    <row r="66" spans="2:9" ht="14.5">
      <c r="B66" s="24" t="s">
        <v>89</v>
      </c>
      <c r="C66" s="25" t="s">
        <v>29</v>
      </c>
      <c r="D66" s="25" t="s">
        <v>42</v>
      </c>
      <c r="E66" s="5" t="s">
        <v>44</v>
      </c>
      <c r="F66" s="25" t="s">
        <v>21</v>
      </c>
      <c r="G66" s="25">
        <v>2</v>
      </c>
      <c r="H66" s="26">
        <v>1140</v>
      </c>
      <c r="I66" s="26">
        <f t="shared" si="11"/>
        <v>2280</v>
      </c>
    </row>
    <row r="67" spans="2:9" ht="14.5">
      <c r="B67" s="24" t="s">
        <v>90</v>
      </c>
      <c r="C67" s="25" t="s">
        <v>29</v>
      </c>
      <c r="D67" s="25" t="s">
        <v>42</v>
      </c>
      <c r="E67" s="5" t="s">
        <v>45</v>
      </c>
      <c r="F67" s="25" t="s">
        <v>21</v>
      </c>
      <c r="G67" s="25">
        <v>2</v>
      </c>
      <c r="H67" s="26">
        <v>1140</v>
      </c>
      <c r="I67" s="26">
        <f t="shared" si="11"/>
        <v>2280</v>
      </c>
    </row>
    <row r="68" spans="2:9" ht="14.5">
      <c r="B68" s="24"/>
      <c r="C68" s="25"/>
      <c r="D68" s="25"/>
      <c r="E68" s="5"/>
      <c r="F68" s="25"/>
      <c r="G68" s="25"/>
      <c r="H68" s="26"/>
      <c r="I68" s="26"/>
    </row>
    <row r="69" spans="2:9" ht="14.5">
      <c r="B69" s="21" t="s">
        <v>91</v>
      </c>
      <c r="C69" s="25"/>
      <c r="D69" s="25"/>
      <c r="E69" s="7" t="s">
        <v>385</v>
      </c>
      <c r="F69" s="25"/>
      <c r="G69" s="25"/>
      <c r="H69" s="26"/>
      <c r="I69" s="26"/>
    </row>
    <row r="70" spans="2:9" ht="14.5">
      <c r="B70" s="24" t="s">
        <v>92</v>
      </c>
      <c r="C70" s="31" t="s">
        <v>19</v>
      </c>
      <c r="D70" s="32" t="s">
        <v>362</v>
      </c>
      <c r="E70" s="5" t="s">
        <v>20</v>
      </c>
      <c r="F70" s="25" t="s">
        <v>21</v>
      </c>
      <c r="G70" s="25">
        <v>2</v>
      </c>
      <c r="H70" s="26">
        <v>7800</v>
      </c>
      <c r="I70" s="26">
        <f t="shared" ref="I70:I73" si="12">G70*H70</f>
        <v>15600</v>
      </c>
    </row>
    <row r="71" spans="2:9" ht="14.5">
      <c r="B71" s="24" t="s">
        <v>93</v>
      </c>
      <c r="C71" s="31" t="s">
        <v>19</v>
      </c>
      <c r="D71" s="32" t="s">
        <v>363</v>
      </c>
      <c r="E71" s="5" t="s">
        <v>23</v>
      </c>
      <c r="F71" s="25" t="s">
        <v>21</v>
      </c>
      <c r="G71" s="25">
        <v>2</v>
      </c>
      <c r="H71" s="26">
        <v>5200</v>
      </c>
      <c r="I71" s="26">
        <f t="shared" si="12"/>
        <v>10400</v>
      </c>
    </row>
    <row r="72" spans="2:9" ht="14.5">
      <c r="B72" s="24" t="s">
        <v>94</v>
      </c>
      <c r="C72" s="31" t="s">
        <v>19</v>
      </c>
      <c r="D72" s="32" t="s">
        <v>363</v>
      </c>
      <c r="E72" s="5" t="s">
        <v>25</v>
      </c>
      <c r="F72" s="25" t="s">
        <v>21</v>
      </c>
      <c r="G72" s="25">
        <v>2</v>
      </c>
      <c r="H72" s="26">
        <v>5200</v>
      </c>
      <c r="I72" s="26">
        <f t="shared" si="12"/>
        <v>10400</v>
      </c>
    </row>
    <row r="73" spans="2:9" ht="14.5">
      <c r="B73" s="24" t="s">
        <v>95</v>
      </c>
      <c r="C73" s="31" t="s">
        <v>19</v>
      </c>
      <c r="D73" s="32" t="s">
        <v>363</v>
      </c>
      <c r="E73" s="5" t="s">
        <v>27</v>
      </c>
      <c r="F73" s="25" t="s">
        <v>21</v>
      </c>
      <c r="G73" s="25">
        <v>2</v>
      </c>
      <c r="H73" s="26">
        <v>5200</v>
      </c>
      <c r="I73" s="26">
        <f t="shared" si="12"/>
        <v>10400</v>
      </c>
    </row>
    <row r="74" spans="2:9" ht="14.5">
      <c r="B74" s="24" t="s">
        <v>96</v>
      </c>
      <c r="C74" s="25" t="s">
        <v>29</v>
      </c>
      <c r="D74" s="25" t="s">
        <v>30</v>
      </c>
      <c r="E74" s="5" t="s">
        <v>31</v>
      </c>
      <c r="F74" s="25" t="s">
        <v>21</v>
      </c>
      <c r="G74" s="25">
        <v>2</v>
      </c>
      <c r="H74" s="26">
        <v>12570</v>
      </c>
      <c r="I74" s="26">
        <f>G74*H74</f>
        <v>25140</v>
      </c>
    </row>
    <row r="75" spans="2:9" ht="14.5">
      <c r="B75" s="24" t="s">
        <v>97</v>
      </c>
      <c r="C75" s="25" t="s">
        <v>29</v>
      </c>
      <c r="D75" s="25" t="s">
        <v>30</v>
      </c>
      <c r="E75" s="5" t="s">
        <v>33</v>
      </c>
      <c r="F75" s="25" t="s">
        <v>21</v>
      </c>
      <c r="G75" s="25">
        <v>2</v>
      </c>
      <c r="H75" s="26">
        <v>12570</v>
      </c>
      <c r="I75" s="26">
        <f t="shared" ref="I75:I77" si="13">G75*H75</f>
        <v>25140</v>
      </c>
    </row>
    <row r="76" spans="2:9" ht="14.5">
      <c r="B76" s="24" t="s">
        <v>98</v>
      </c>
      <c r="C76" s="25" t="s">
        <v>29</v>
      </c>
      <c r="D76" s="25" t="s">
        <v>30</v>
      </c>
      <c r="E76" s="5" t="s">
        <v>35</v>
      </c>
      <c r="F76" s="25" t="s">
        <v>21</v>
      </c>
      <c r="G76" s="25">
        <v>2</v>
      </c>
      <c r="H76" s="26">
        <v>12570</v>
      </c>
      <c r="I76" s="26">
        <f t="shared" si="13"/>
        <v>25140</v>
      </c>
    </row>
    <row r="77" spans="2:9" ht="14.5">
      <c r="B77" s="24" t="s">
        <v>99</v>
      </c>
      <c r="C77" s="25" t="s">
        <v>29</v>
      </c>
      <c r="D77" s="25" t="s">
        <v>30</v>
      </c>
      <c r="E77" s="5" t="s">
        <v>37</v>
      </c>
      <c r="F77" s="25" t="s">
        <v>21</v>
      </c>
      <c r="G77" s="25">
        <v>2</v>
      </c>
      <c r="H77" s="26">
        <v>12570</v>
      </c>
      <c r="I77" s="26">
        <f t="shared" si="13"/>
        <v>25140</v>
      </c>
    </row>
    <row r="78" spans="2:9" ht="14.5">
      <c r="B78" s="24" t="s">
        <v>100</v>
      </c>
      <c r="C78" s="25" t="s">
        <v>29</v>
      </c>
      <c r="D78" s="25" t="s">
        <v>38</v>
      </c>
      <c r="E78" s="5" t="s">
        <v>39</v>
      </c>
      <c r="F78" s="25" t="s">
        <v>21</v>
      </c>
      <c r="G78" s="25">
        <v>2</v>
      </c>
      <c r="H78" s="26">
        <v>5790</v>
      </c>
      <c r="I78" s="26">
        <f>G78*H78</f>
        <v>11580</v>
      </c>
    </row>
    <row r="79" spans="2:9" ht="14.5">
      <c r="B79" s="24" t="s">
        <v>101</v>
      </c>
      <c r="C79" s="25" t="s">
        <v>29</v>
      </c>
      <c r="D79" s="25" t="s">
        <v>38</v>
      </c>
      <c r="E79" s="5" t="s">
        <v>40</v>
      </c>
      <c r="F79" s="25" t="s">
        <v>21</v>
      </c>
      <c r="G79" s="25">
        <v>2</v>
      </c>
      <c r="H79" s="26">
        <v>5790</v>
      </c>
      <c r="I79" s="26">
        <f>G79*H79</f>
        <v>11580</v>
      </c>
    </row>
    <row r="80" spans="2:9" ht="14.5">
      <c r="B80" s="24" t="s">
        <v>102</v>
      </c>
      <c r="C80" s="25" t="s">
        <v>29</v>
      </c>
      <c r="D80" s="25" t="s">
        <v>38</v>
      </c>
      <c r="E80" s="5" t="s">
        <v>41</v>
      </c>
      <c r="F80" s="25" t="s">
        <v>21</v>
      </c>
      <c r="G80" s="25">
        <v>2</v>
      </c>
      <c r="H80" s="26">
        <v>5790</v>
      </c>
      <c r="I80" s="26">
        <f>G80*H80</f>
        <v>11580</v>
      </c>
    </row>
    <row r="81" spans="2:9" ht="14.5">
      <c r="B81" s="24" t="s">
        <v>103</v>
      </c>
      <c r="C81" s="25" t="s">
        <v>29</v>
      </c>
      <c r="D81" s="25" t="s">
        <v>42</v>
      </c>
      <c r="E81" s="5" t="s">
        <v>43</v>
      </c>
      <c r="F81" s="25" t="s">
        <v>21</v>
      </c>
      <c r="G81" s="25">
        <v>2</v>
      </c>
      <c r="H81" s="26">
        <v>1140</v>
      </c>
      <c r="I81" s="26">
        <f t="shared" ref="I81:I82" si="14">G81*H81</f>
        <v>2280</v>
      </c>
    </row>
    <row r="82" spans="2:9" ht="14.5">
      <c r="B82" s="24" t="s">
        <v>104</v>
      </c>
      <c r="C82" s="25" t="s">
        <v>29</v>
      </c>
      <c r="D82" s="25" t="s">
        <v>42</v>
      </c>
      <c r="E82" s="5" t="s">
        <v>44</v>
      </c>
      <c r="F82" s="25" t="s">
        <v>21</v>
      </c>
      <c r="G82" s="25">
        <v>2</v>
      </c>
      <c r="H82" s="26">
        <v>1140</v>
      </c>
      <c r="I82" s="26">
        <f t="shared" si="14"/>
        <v>2280</v>
      </c>
    </row>
    <row r="83" spans="2:9" ht="14.5">
      <c r="B83" s="24" t="s">
        <v>105</v>
      </c>
      <c r="C83" s="25" t="s">
        <v>29</v>
      </c>
      <c r="D83" s="25" t="s">
        <v>42</v>
      </c>
      <c r="E83" s="5" t="s">
        <v>138</v>
      </c>
      <c r="F83" s="25" t="s">
        <v>21</v>
      </c>
      <c r="G83" s="25">
        <v>1</v>
      </c>
      <c r="H83" s="26">
        <v>1140</v>
      </c>
      <c r="I83" s="26">
        <f>G83*H83</f>
        <v>1140</v>
      </c>
    </row>
    <row r="84" spans="2:9" ht="14.5">
      <c r="B84" s="24" t="s">
        <v>364</v>
      </c>
      <c r="C84" s="25" t="s">
        <v>29</v>
      </c>
      <c r="D84" s="25" t="s">
        <v>42</v>
      </c>
      <c r="E84" s="5" t="s">
        <v>45</v>
      </c>
      <c r="F84" s="25" t="s">
        <v>21</v>
      </c>
      <c r="G84" s="25">
        <v>2</v>
      </c>
      <c r="H84" s="26">
        <v>1140</v>
      </c>
      <c r="I84" s="26">
        <f>G84*H84</f>
        <v>2280</v>
      </c>
    </row>
    <row r="85" spans="2:9" ht="14.5">
      <c r="B85" s="24" t="s">
        <v>365</v>
      </c>
      <c r="C85" s="25" t="s">
        <v>29</v>
      </c>
      <c r="D85" s="25" t="s">
        <v>42</v>
      </c>
      <c r="E85" s="5" t="s">
        <v>140</v>
      </c>
      <c r="F85" s="25" t="s">
        <v>21</v>
      </c>
      <c r="G85" s="25">
        <v>1</v>
      </c>
      <c r="H85" s="26">
        <v>1140</v>
      </c>
      <c r="I85" s="26">
        <f>G85*H85</f>
        <v>1140</v>
      </c>
    </row>
    <row r="86" spans="2:9" ht="14.5">
      <c r="B86" s="24" t="s">
        <v>366</v>
      </c>
      <c r="C86" s="25" t="s">
        <v>29</v>
      </c>
      <c r="D86" s="25" t="s">
        <v>42</v>
      </c>
      <c r="E86" s="5" t="s">
        <v>142</v>
      </c>
      <c r="F86" s="25" t="s">
        <v>21</v>
      </c>
      <c r="G86" s="25">
        <v>1</v>
      </c>
      <c r="H86" s="26">
        <v>1140</v>
      </c>
      <c r="I86" s="26">
        <f>G86*H86</f>
        <v>1140</v>
      </c>
    </row>
    <row r="87" spans="2:9" ht="14.5">
      <c r="B87" s="24"/>
      <c r="C87" s="25"/>
      <c r="D87" s="25"/>
      <c r="E87" s="5"/>
      <c r="F87" s="25"/>
      <c r="G87" s="25"/>
      <c r="H87" s="26"/>
      <c r="I87" s="26"/>
    </row>
    <row r="88" spans="2:9" ht="14.5">
      <c r="B88" s="21" t="s">
        <v>106</v>
      </c>
      <c r="C88" s="25"/>
      <c r="D88" s="25"/>
      <c r="E88" s="7" t="s">
        <v>386</v>
      </c>
      <c r="F88" s="25"/>
      <c r="G88" s="25"/>
      <c r="H88" s="26"/>
      <c r="I88" s="26"/>
    </row>
    <row r="89" spans="2:9" ht="14.5">
      <c r="B89" s="24" t="s">
        <v>107</v>
      </c>
      <c r="C89" s="31" t="s">
        <v>19</v>
      </c>
      <c r="D89" s="32" t="s">
        <v>362</v>
      </c>
      <c r="E89" s="5" t="s">
        <v>20</v>
      </c>
      <c r="F89" s="25" t="s">
        <v>21</v>
      </c>
      <c r="G89" s="25">
        <v>2</v>
      </c>
      <c r="H89" s="26">
        <v>7800</v>
      </c>
      <c r="I89" s="26">
        <f t="shared" ref="I89:I92" si="15">G89*H89</f>
        <v>15600</v>
      </c>
    </row>
    <row r="90" spans="2:9" ht="14.5">
      <c r="B90" s="24" t="s">
        <v>108</v>
      </c>
      <c r="C90" s="31" t="s">
        <v>19</v>
      </c>
      <c r="D90" s="32" t="s">
        <v>363</v>
      </c>
      <c r="E90" s="5" t="s">
        <v>23</v>
      </c>
      <c r="F90" s="25" t="s">
        <v>21</v>
      </c>
      <c r="G90" s="25">
        <v>2</v>
      </c>
      <c r="H90" s="26">
        <v>5200</v>
      </c>
      <c r="I90" s="26">
        <f t="shared" si="15"/>
        <v>10400</v>
      </c>
    </row>
    <row r="91" spans="2:9" ht="14.5">
      <c r="B91" s="24" t="s">
        <v>109</v>
      </c>
      <c r="C91" s="31" t="s">
        <v>19</v>
      </c>
      <c r="D91" s="32" t="s">
        <v>363</v>
      </c>
      <c r="E91" s="5" t="s">
        <v>25</v>
      </c>
      <c r="F91" s="25" t="s">
        <v>21</v>
      </c>
      <c r="G91" s="25">
        <v>2</v>
      </c>
      <c r="H91" s="26">
        <v>5200</v>
      </c>
      <c r="I91" s="26">
        <f t="shared" si="15"/>
        <v>10400</v>
      </c>
    </row>
    <row r="92" spans="2:9" ht="14.5">
      <c r="B92" s="24" t="s">
        <v>110</v>
      </c>
      <c r="C92" s="31" t="s">
        <v>19</v>
      </c>
      <c r="D92" s="32" t="s">
        <v>363</v>
      </c>
      <c r="E92" s="5" t="s">
        <v>27</v>
      </c>
      <c r="F92" s="25" t="s">
        <v>21</v>
      </c>
      <c r="G92" s="25">
        <v>2</v>
      </c>
      <c r="H92" s="26">
        <v>5200</v>
      </c>
      <c r="I92" s="26">
        <f t="shared" si="15"/>
        <v>10400</v>
      </c>
    </row>
    <row r="93" spans="2:9" ht="14.5">
      <c r="B93" s="24" t="s">
        <v>111</v>
      </c>
      <c r="C93" s="25" t="s">
        <v>29</v>
      </c>
      <c r="D93" s="25" t="s">
        <v>30</v>
      </c>
      <c r="E93" s="5" t="s">
        <v>31</v>
      </c>
      <c r="F93" s="25" t="s">
        <v>21</v>
      </c>
      <c r="G93" s="25">
        <v>2</v>
      </c>
      <c r="H93" s="26">
        <v>12570</v>
      </c>
      <c r="I93" s="26">
        <f>G93*H93</f>
        <v>25140</v>
      </c>
    </row>
    <row r="94" spans="2:9" ht="14.5">
      <c r="B94" s="24" t="s">
        <v>112</v>
      </c>
      <c r="C94" s="25" t="s">
        <v>29</v>
      </c>
      <c r="D94" s="25" t="s">
        <v>30</v>
      </c>
      <c r="E94" s="5" t="s">
        <v>33</v>
      </c>
      <c r="F94" s="25" t="s">
        <v>21</v>
      </c>
      <c r="G94" s="25">
        <v>2</v>
      </c>
      <c r="H94" s="26">
        <v>12570</v>
      </c>
      <c r="I94" s="26">
        <f t="shared" ref="I94:I96" si="16">G94*H94</f>
        <v>25140</v>
      </c>
    </row>
    <row r="95" spans="2:9" ht="14.5">
      <c r="B95" s="24" t="s">
        <v>113</v>
      </c>
      <c r="C95" s="25" t="s">
        <v>29</v>
      </c>
      <c r="D95" s="25" t="s">
        <v>30</v>
      </c>
      <c r="E95" s="5" t="s">
        <v>35</v>
      </c>
      <c r="F95" s="25" t="s">
        <v>21</v>
      </c>
      <c r="G95" s="25">
        <v>2</v>
      </c>
      <c r="H95" s="26">
        <v>12570</v>
      </c>
      <c r="I95" s="26">
        <f t="shared" si="16"/>
        <v>25140</v>
      </c>
    </row>
    <row r="96" spans="2:9" ht="14.5">
      <c r="B96" s="24" t="s">
        <v>114</v>
      </c>
      <c r="C96" s="25" t="s">
        <v>29</v>
      </c>
      <c r="D96" s="25" t="s">
        <v>30</v>
      </c>
      <c r="E96" s="5" t="s">
        <v>37</v>
      </c>
      <c r="F96" s="25" t="s">
        <v>21</v>
      </c>
      <c r="G96" s="25">
        <v>2</v>
      </c>
      <c r="H96" s="26">
        <v>12570</v>
      </c>
      <c r="I96" s="26">
        <f t="shared" si="16"/>
        <v>25140</v>
      </c>
    </row>
    <row r="97" spans="2:9" ht="14.5">
      <c r="B97" s="24" t="s">
        <v>115</v>
      </c>
      <c r="C97" s="25" t="s">
        <v>29</v>
      </c>
      <c r="D97" s="25" t="s">
        <v>38</v>
      </c>
      <c r="E97" s="5" t="s">
        <v>39</v>
      </c>
      <c r="F97" s="25" t="s">
        <v>21</v>
      </c>
      <c r="G97" s="25">
        <v>2</v>
      </c>
      <c r="H97" s="26">
        <v>5790</v>
      </c>
      <c r="I97" s="26">
        <f t="shared" ref="I97:I105" si="17">G97*H97</f>
        <v>11580</v>
      </c>
    </row>
    <row r="98" spans="2:9" ht="14.5">
      <c r="B98" s="24" t="s">
        <v>116</v>
      </c>
      <c r="C98" s="25" t="s">
        <v>29</v>
      </c>
      <c r="D98" s="25" t="s">
        <v>38</v>
      </c>
      <c r="E98" s="5" t="s">
        <v>40</v>
      </c>
      <c r="F98" s="25" t="s">
        <v>21</v>
      </c>
      <c r="G98" s="25">
        <v>2</v>
      </c>
      <c r="H98" s="26">
        <v>5790</v>
      </c>
      <c r="I98" s="26">
        <f t="shared" si="17"/>
        <v>11580</v>
      </c>
    </row>
    <row r="99" spans="2:9" ht="14.5">
      <c r="B99" s="24" t="s">
        <v>117</v>
      </c>
      <c r="C99" s="25" t="s">
        <v>29</v>
      </c>
      <c r="D99" s="25" t="s">
        <v>38</v>
      </c>
      <c r="E99" s="5" t="s">
        <v>41</v>
      </c>
      <c r="F99" s="25" t="s">
        <v>21</v>
      </c>
      <c r="G99" s="25">
        <v>2</v>
      </c>
      <c r="H99" s="26">
        <v>5790</v>
      </c>
      <c r="I99" s="26">
        <f t="shared" si="17"/>
        <v>11580</v>
      </c>
    </row>
    <row r="100" spans="2:9" ht="14.5">
      <c r="B100" s="24" t="s">
        <v>118</v>
      </c>
      <c r="C100" s="25" t="s">
        <v>29</v>
      </c>
      <c r="D100" s="25" t="s">
        <v>42</v>
      </c>
      <c r="E100" s="5" t="s">
        <v>43</v>
      </c>
      <c r="F100" s="25" t="s">
        <v>21</v>
      </c>
      <c r="G100" s="25">
        <v>2</v>
      </c>
      <c r="H100" s="26">
        <v>1140</v>
      </c>
      <c r="I100" s="26">
        <f t="shared" ref="I100:I102" si="18">G100*H100</f>
        <v>2280</v>
      </c>
    </row>
    <row r="101" spans="2:9" ht="14.5">
      <c r="B101" s="24" t="s">
        <v>119</v>
      </c>
      <c r="C101" s="25" t="s">
        <v>29</v>
      </c>
      <c r="D101" s="25" t="s">
        <v>42</v>
      </c>
      <c r="E101" s="5" t="s">
        <v>44</v>
      </c>
      <c r="F101" s="25" t="s">
        <v>21</v>
      </c>
      <c r="G101" s="25">
        <v>2</v>
      </c>
      <c r="H101" s="26">
        <v>1140</v>
      </c>
      <c r="I101" s="26">
        <f t="shared" si="18"/>
        <v>2280</v>
      </c>
    </row>
    <row r="102" spans="2:9" ht="14.5">
      <c r="B102" s="24" t="s">
        <v>120</v>
      </c>
      <c r="C102" s="25" t="s">
        <v>29</v>
      </c>
      <c r="D102" s="25" t="s">
        <v>42</v>
      </c>
      <c r="E102" s="5" t="s">
        <v>138</v>
      </c>
      <c r="F102" s="25" t="s">
        <v>21</v>
      </c>
      <c r="G102" s="25">
        <v>2</v>
      </c>
      <c r="H102" s="26">
        <v>1140</v>
      </c>
      <c r="I102" s="26">
        <f t="shared" si="18"/>
        <v>2280</v>
      </c>
    </row>
    <row r="103" spans="2:9" ht="14.5">
      <c r="B103" s="24" t="s">
        <v>367</v>
      </c>
      <c r="C103" s="25" t="s">
        <v>29</v>
      </c>
      <c r="D103" s="25" t="s">
        <v>42</v>
      </c>
      <c r="E103" s="5" t="s">
        <v>45</v>
      </c>
      <c r="F103" s="25" t="s">
        <v>21</v>
      </c>
      <c r="G103" s="25">
        <v>2</v>
      </c>
      <c r="H103" s="26">
        <v>1140</v>
      </c>
      <c r="I103" s="26">
        <f t="shared" si="17"/>
        <v>2280</v>
      </c>
    </row>
    <row r="104" spans="2:9" ht="14.5">
      <c r="B104" s="24" t="s">
        <v>368</v>
      </c>
      <c r="C104" s="25" t="s">
        <v>29</v>
      </c>
      <c r="D104" s="25" t="s">
        <v>42</v>
      </c>
      <c r="E104" s="5" t="s">
        <v>140</v>
      </c>
      <c r="F104" s="25" t="s">
        <v>21</v>
      </c>
      <c r="G104" s="25">
        <v>2</v>
      </c>
      <c r="H104" s="26">
        <v>1140</v>
      </c>
      <c r="I104" s="26">
        <f t="shared" si="17"/>
        <v>2280</v>
      </c>
    </row>
    <row r="105" spans="2:9" ht="14.5">
      <c r="B105" s="24" t="s">
        <v>369</v>
      </c>
      <c r="C105" s="25" t="s">
        <v>29</v>
      </c>
      <c r="D105" s="25" t="s">
        <v>42</v>
      </c>
      <c r="E105" s="5" t="s">
        <v>142</v>
      </c>
      <c r="F105" s="25" t="s">
        <v>21</v>
      </c>
      <c r="G105" s="25">
        <v>2</v>
      </c>
      <c r="H105" s="26">
        <v>1140</v>
      </c>
      <c r="I105" s="26">
        <f t="shared" si="17"/>
        <v>2280</v>
      </c>
    </row>
    <row r="106" spans="2:9" ht="14.5">
      <c r="E106" s="9"/>
    </row>
    <row r="107" spans="2:9" ht="14.5">
      <c r="B107" s="21" t="s">
        <v>121</v>
      </c>
      <c r="C107" s="25"/>
      <c r="D107" s="25"/>
      <c r="E107" s="7" t="s">
        <v>387</v>
      </c>
      <c r="F107" s="25"/>
      <c r="G107" s="25"/>
      <c r="H107" s="26"/>
      <c r="I107" s="26"/>
    </row>
    <row r="108" spans="2:9" ht="14.5">
      <c r="B108" s="24" t="s">
        <v>122</v>
      </c>
      <c r="C108" s="31" t="s">
        <v>19</v>
      </c>
      <c r="D108" s="32" t="s">
        <v>362</v>
      </c>
      <c r="E108" s="5" t="s">
        <v>20</v>
      </c>
      <c r="F108" s="25" t="s">
        <v>21</v>
      </c>
      <c r="G108" s="25">
        <v>5</v>
      </c>
      <c r="H108" s="26">
        <v>7800</v>
      </c>
      <c r="I108" s="26">
        <f t="shared" ref="I108:I111" si="19">G108*H108</f>
        <v>39000</v>
      </c>
    </row>
    <row r="109" spans="2:9" ht="14.5">
      <c r="B109" s="24" t="s">
        <v>123</v>
      </c>
      <c r="C109" s="31" t="s">
        <v>19</v>
      </c>
      <c r="D109" s="32" t="s">
        <v>363</v>
      </c>
      <c r="E109" s="5" t="s">
        <v>23</v>
      </c>
      <c r="F109" s="25" t="s">
        <v>21</v>
      </c>
      <c r="G109" s="25">
        <v>5</v>
      </c>
      <c r="H109" s="26">
        <v>5200</v>
      </c>
      <c r="I109" s="26">
        <f t="shared" si="19"/>
        <v>26000</v>
      </c>
    </row>
    <row r="110" spans="2:9" ht="14.5">
      <c r="B110" s="24" t="s">
        <v>124</v>
      </c>
      <c r="C110" s="31" t="s">
        <v>19</v>
      </c>
      <c r="D110" s="32" t="s">
        <v>363</v>
      </c>
      <c r="E110" s="5" t="s">
        <v>25</v>
      </c>
      <c r="F110" s="25" t="s">
        <v>21</v>
      </c>
      <c r="G110" s="25">
        <v>5</v>
      </c>
      <c r="H110" s="26">
        <v>5200</v>
      </c>
      <c r="I110" s="26">
        <f t="shared" si="19"/>
        <v>26000</v>
      </c>
    </row>
    <row r="111" spans="2:9" ht="14.5">
      <c r="B111" s="24" t="s">
        <v>125</v>
      </c>
      <c r="C111" s="31" t="s">
        <v>19</v>
      </c>
      <c r="D111" s="32" t="s">
        <v>363</v>
      </c>
      <c r="E111" s="5" t="s">
        <v>27</v>
      </c>
      <c r="F111" s="25" t="s">
        <v>21</v>
      </c>
      <c r="G111" s="25">
        <v>5</v>
      </c>
      <c r="H111" s="26">
        <v>5200</v>
      </c>
      <c r="I111" s="26">
        <f t="shared" si="19"/>
        <v>26000</v>
      </c>
    </row>
    <row r="112" spans="2:9" ht="14.5">
      <c r="B112" s="24" t="s">
        <v>126</v>
      </c>
      <c r="C112" s="25" t="s">
        <v>29</v>
      </c>
      <c r="D112" s="25" t="s">
        <v>30</v>
      </c>
      <c r="E112" s="5" t="s">
        <v>31</v>
      </c>
      <c r="F112" s="25" t="s">
        <v>21</v>
      </c>
      <c r="G112" s="25">
        <v>5</v>
      </c>
      <c r="H112" s="26">
        <v>12570</v>
      </c>
      <c r="I112" s="26">
        <f>G112*H112</f>
        <v>62850</v>
      </c>
    </row>
    <row r="113" spans="2:9" ht="14.5">
      <c r="B113" s="24" t="s">
        <v>127</v>
      </c>
      <c r="C113" s="25" t="s">
        <v>29</v>
      </c>
      <c r="D113" s="25" t="s">
        <v>30</v>
      </c>
      <c r="E113" s="5" t="s">
        <v>33</v>
      </c>
      <c r="F113" s="25" t="s">
        <v>21</v>
      </c>
      <c r="G113" s="25">
        <v>5</v>
      </c>
      <c r="H113" s="26">
        <v>12570</v>
      </c>
      <c r="I113" s="26">
        <f t="shared" ref="I113:I115" si="20">G113*H113</f>
        <v>62850</v>
      </c>
    </row>
    <row r="114" spans="2:9" ht="14.5">
      <c r="B114" s="24" t="s">
        <v>128</v>
      </c>
      <c r="C114" s="25" t="s">
        <v>29</v>
      </c>
      <c r="D114" s="25" t="s">
        <v>30</v>
      </c>
      <c r="E114" s="5" t="s">
        <v>35</v>
      </c>
      <c r="F114" s="25" t="s">
        <v>21</v>
      </c>
      <c r="G114" s="25">
        <v>5</v>
      </c>
      <c r="H114" s="26">
        <v>12570</v>
      </c>
      <c r="I114" s="26">
        <f t="shared" si="20"/>
        <v>62850</v>
      </c>
    </row>
    <row r="115" spans="2:9" ht="14.5">
      <c r="B115" s="24" t="s">
        <v>129</v>
      </c>
      <c r="C115" s="25" t="s">
        <v>29</v>
      </c>
      <c r="D115" s="25" t="s">
        <v>30</v>
      </c>
      <c r="E115" s="5" t="s">
        <v>37</v>
      </c>
      <c r="F115" s="25" t="s">
        <v>21</v>
      </c>
      <c r="G115" s="25">
        <v>5</v>
      </c>
      <c r="H115" s="26">
        <v>12570</v>
      </c>
      <c r="I115" s="26">
        <f t="shared" si="20"/>
        <v>62850</v>
      </c>
    </row>
    <row r="116" spans="2:9" ht="14.5">
      <c r="B116" s="24" t="s">
        <v>130</v>
      </c>
      <c r="C116" s="25" t="s">
        <v>29</v>
      </c>
      <c r="D116" s="25" t="s">
        <v>131</v>
      </c>
      <c r="E116" s="5" t="s">
        <v>39</v>
      </c>
      <c r="F116" s="25" t="s">
        <v>21</v>
      </c>
      <c r="G116" s="25">
        <v>5</v>
      </c>
      <c r="H116" s="26">
        <v>7140</v>
      </c>
      <c r="I116" s="26">
        <f t="shared" ref="I116:I121" si="21">G116*H116</f>
        <v>35700</v>
      </c>
    </row>
    <row r="117" spans="2:9" ht="14.5">
      <c r="B117" s="24" t="s">
        <v>132</v>
      </c>
      <c r="C117" s="25" t="s">
        <v>29</v>
      </c>
      <c r="D117" s="25" t="s">
        <v>131</v>
      </c>
      <c r="E117" s="5" t="s">
        <v>40</v>
      </c>
      <c r="F117" s="25" t="s">
        <v>21</v>
      </c>
      <c r="G117" s="25">
        <v>5</v>
      </c>
      <c r="H117" s="26">
        <v>7140</v>
      </c>
      <c r="I117" s="26">
        <f t="shared" si="21"/>
        <v>35700</v>
      </c>
    </row>
    <row r="118" spans="2:9" ht="14.5">
      <c r="B118" s="24" t="s">
        <v>133</v>
      </c>
      <c r="C118" s="25" t="s">
        <v>29</v>
      </c>
      <c r="D118" s="25" t="s">
        <v>131</v>
      </c>
      <c r="E118" s="24" t="s">
        <v>41</v>
      </c>
      <c r="F118" s="25" t="s">
        <v>21</v>
      </c>
      <c r="G118" s="25">
        <v>5</v>
      </c>
      <c r="H118" s="26">
        <v>7140</v>
      </c>
      <c r="I118" s="26">
        <f t="shared" si="21"/>
        <v>35700</v>
      </c>
    </row>
    <row r="119" spans="2:9" ht="14.5">
      <c r="B119" s="24" t="s">
        <v>134</v>
      </c>
      <c r="C119" s="25" t="s">
        <v>29</v>
      </c>
      <c r="D119" s="25" t="s">
        <v>42</v>
      </c>
      <c r="E119" s="24" t="s">
        <v>43</v>
      </c>
      <c r="F119" s="25" t="s">
        <v>21</v>
      </c>
      <c r="G119" s="25">
        <v>5</v>
      </c>
      <c r="H119" s="26">
        <v>1140</v>
      </c>
      <c r="I119" s="26">
        <f t="shared" si="21"/>
        <v>5700</v>
      </c>
    </row>
    <row r="120" spans="2:9" ht="14.5">
      <c r="B120" s="24" t="s">
        <v>135</v>
      </c>
      <c r="C120" s="25" t="s">
        <v>29</v>
      </c>
      <c r="D120" s="25" t="s">
        <v>42</v>
      </c>
      <c r="E120" s="24" t="s">
        <v>44</v>
      </c>
      <c r="F120" s="25" t="s">
        <v>21</v>
      </c>
      <c r="G120" s="25">
        <v>5</v>
      </c>
      <c r="H120" s="26">
        <v>1140</v>
      </c>
      <c r="I120" s="26">
        <f t="shared" si="21"/>
        <v>5700</v>
      </c>
    </row>
    <row r="121" spans="2:9" ht="14.5">
      <c r="B121" s="24" t="s">
        <v>136</v>
      </c>
      <c r="C121" s="25" t="s">
        <v>29</v>
      </c>
      <c r="D121" s="25" t="s">
        <v>42</v>
      </c>
      <c r="E121" s="24" t="s">
        <v>138</v>
      </c>
      <c r="F121" s="25" t="s">
        <v>21</v>
      </c>
      <c r="G121" s="25">
        <v>5</v>
      </c>
      <c r="H121" s="26">
        <v>1140</v>
      </c>
      <c r="I121" s="26">
        <f t="shared" si="21"/>
        <v>5700</v>
      </c>
    </row>
    <row r="122" spans="2:9" ht="14.5">
      <c r="B122" s="24" t="s">
        <v>137</v>
      </c>
      <c r="C122" s="25" t="s">
        <v>29</v>
      </c>
      <c r="D122" s="25" t="s">
        <v>42</v>
      </c>
      <c r="E122" s="24" t="s">
        <v>45</v>
      </c>
      <c r="F122" s="25" t="s">
        <v>21</v>
      </c>
      <c r="G122" s="25">
        <v>5</v>
      </c>
      <c r="H122" s="26">
        <v>1140</v>
      </c>
      <c r="I122" s="26">
        <f t="shared" ref="I122:I124" si="22">G122*H122</f>
        <v>5700</v>
      </c>
    </row>
    <row r="123" spans="2:9" ht="14.5">
      <c r="B123" s="24" t="s">
        <v>139</v>
      </c>
      <c r="C123" s="25" t="s">
        <v>29</v>
      </c>
      <c r="D123" s="25" t="s">
        <v>42</v>
      </c>
      <c r="E123" s="24" t="s">
        <v>140</v>
      </c>
      <c r="F123" s="25" t="s">
        <v>21</v>
      </c>
      <c r="G123" s="25">
        <v>5</v>
      </c>
      <c r="H123" s="26">
        <v>1140</v>
      </c>
      <c r="I123" s="26">
        <f t="shared" si="22"/>
        <v>5700</v>
      </c>
    </row>
    <row r="124" spans="2:9" ht="14.5">
      <c r="B124" s="24" t="s">
        <v>141</v>
      </c>
      <c r="C124" s="25" t="s">
        <v>29</v>
      </c>
      <c r="D124" s="25" t="s">
        <v>42</v>
      </c>
      <c r="E124" s="24" t="s">
        <v>142</v>
      </c>
      <c r="F124" s="25" t="s">
        <v>21</v>
      </c>
      <c r="G124" s="25">
        <v>5</v>
      </c>
      <c r="H124" s="26">
        <v>1140</v>
      </c>
      <c r="I124" s="26">
        <f t="shared" si="22"/>
        <v>5700</v>
      </c>
    </row>
    <row r="126" spans="2:9" ht="14.5">
      <c r="B126" s="15"/>
      <c r="C126" s="16"/>
      <c r="D126" s="16"/>
      <c r="E126" s="17" t="s">
        <v>143</v>
      </c>
      <c r="F126" s="18"/>
      <c r="G126" s="18"/>
      <c r="H126" s="18"/>
      <c r="I126" s="19">
        <f>SUM(I12:I124)</f>
        <v>1591230</v>
      </c>
    </row>
    <row r="127" spans="2:9" ht="14.5">
      <c r="B127" s="5"/>
      <c r="C127" s="13"/>
      <c r="D127" s="13"/>
      <c r="E127" s="9"/>
      <c r="F127" s="9"/>
      <c r="G127" s="9"/>
      <c r="H127" s="9"/>
      <c r="I127" s="9"/>
    </row>
    <row r="128" spans="2:9" ht="21" customHeight="1">
      <c r="B128" s="4" t="s">
        <v>144</v>
      </c>
      <c r="C128" s="20"/>
      <c r="D128" s="20"/>
      <c r="E128" s="11" t="s">
        <v>145</v>
      </c>
      <c r="F128" s="11"/>
      <c r="G128" s="11"/>
      <c r="H128" s="11"/>
      <c r="I128" s="11"/>
    </row>
    <row r="129" spans="2:12" ht="14.5">
      <c r="B129" s="21" t="s">
        <v>146</v>
      </c>
      <c r="C129" s="25"/>
      <c r="D129" s="25"/>
      <c r="E129" s="30" t="s">
        <v>378</v>
      </c>
      <c r="F129" s="22"/>
      <c r="G129" s="22"/>
      <c r="H129" s="22"/>
      <c r="I129" s="22"/>
    </row>
    <row r="130" spans="2:12" ht="14.5">
      <c r="B130" s="24" t="s">
        <v>147</v>
      </c>
      <c r="C130" s="31" t="s">
        <v>19</v>
      </c>
      <c r="D130" s="32" t="s">
        <v>362</v>
      </c>
      <c r="E130" s="5" t="s">
        <v>20</v>
      </c>
      <c r="F130" s="25" t="s">
        <v>21</v>
      </c>
      <c r="G130" s="25">
        <v>4</v>
      </c>
      <c r="H130" s="26">
        <v>7800</v>
      </c>
      <c r="I130" s="26">
        <f t="shared" ref="I130:I133" si="23">G130*H130</f>
        <v>31200</v>
      </c>
      <c r="L130" s="33"/>
    </row>
    <row r="131" spans="2:12" ht="14.5">
      <c r="B131" s="24" t="s">
        <v>148</v>
      </c>
      <c r="C131" s="31" t="s">
        <v>19</v>
      </c>
      <c r="D131" s="32" t="s">
        <v>363</v>
      </c>
      <c r="E131" s="5" t="s">
        <v>23</v>
      </c>
      <c r="F131" s="25" t="s">
        <v>21</v>
      </c>
      <c r="G131" s="25">
        <v>4</v>
      </c>
      <c r="H131" s="26">
        <v>5200</v>
      </c>
      <c r="I131" s="26">
        <f t="shared" si="23"/>
        <v>20800</v>
      </c>
    </row>
    <row r="132" spans="2:12" ht="14.5">
      <c r="B132" s="24" t="s">
        <v>149</v>
      </c>
      <c r="C132" s="31" t="s">
        <v>19</v>
      </c>
      <c r="D132" s="32" t="s">
        <v>363</v>
      </c>
      <c r="E132" s="5" t="s">
        <v>25</v>
      </c>
      <c r="F132" s="25" t="s">
        <v>21</v>
      </c>
      <c r="G132" s="25">
        <v>4</v>
      </c>
      <c r="H132" s="26">
        <v>5200</v>
      </c>
      <c r="I132" s="26">
        <f t="shared" si="23"/>
        <v>20800</v>
      </c>
    </row>
    <row r="133" spans="2:12" ht="14.5">
      <c r="B133" s="24" t="s">
        <v>150</v>
      </c>
      <c r="C133" s="31" t="s">
        <v>19</v>
      </c>
      <c r="D133" s="32" t="s">
        <v>363</v>
      </c>
      <c r="E133" s="5" t="s">
        <v>27</v>
      </c>
      <c r="F133" s="25" t="s">
        <v>21</v>
      </c>
      <c r="G133" s="25">
        <v>4</v>
      </c>
      <c r="H133" s="26">
        <v>5200</v>
      </c>
      <c r="I133" s="26">
        <f t="shared" si="23"/>
        <v>20800</v>
      </c>
    </row>
    <row r="134" spans="2:12" ht="14.5">
      <c r="B134" s="24" t="s">
        <v>151</v>
      </c>
      <c r="C134" s="25" t="s">
        <v>29</v>
      </c>
      <c r="D134" s="25" t="s">
        <v>30</v>
      </c>
      <c r="E134" s="5" t="s">
        <v>31</v>
      </c>
      <c r="F134" s="25" t="s">
        <v>21</v>
      </c>
      <c r="G134" s="25">
        <v>4</v>
      </c>
      <c r="H134" s="26">
        <v>12570</v>
      </c>
      <c r="I134" s="26">
        <f>G134*H134</f>
        <v>50280</v>
      </c>
    </row>
    <row r="135" spans="2:12" ht="14.5">
      <c r="B135" s="24" t="s">
        <v>152</v>
      </c>
      <c r="C135" s="25" t="s">
        <v>29</v>
      </c>
      <c r="D135" s="25" t="s">
        <v>30</v>
      </c>
      <c r="E135" s="5" t="s">
        <v>33</v>
      </c>
      <c r="F135" s="25" t="s">
        <v>21</v>
      </c>
      <c r="G135" s="25">
        <v>4</v>
      </c>
      <c r="H135" s="26">
        <v>12570</v>
      </c>
      <c r="I135" s="26">
        <f t="shared" ref="I135:I137" si="24">G135*H135</f>
        <v>50280</v>
      </c>
      <c r="L135" s="33"/>
    </row>
    <row r="136" spans="2:12" ht="14.5">
      <c r="B136" s="24" t="s">
        <v>153</v>
      </c>
      <c r="C136" s="25" t="s">
        <v>29</v>
      </c>
      <c r="D136" s="25" t="s">
        <v>30</v>
      </c>
      <c r="E136" s="5" t="s">
        <v>35</v>
      </c>
      <c r="F136" s="25" t="s">
        <v>21</v>
      </c>
      <c r="G136" s="25">
        <v>4</v>
      </c>
      <c r="H136" s="26">
        <v>12570</v>
      </c>
      <c r="I136" s="26">
        <f t="shared" si="24"/>
        <v>50280</v>
      </c>
    </row>
    <row r="137" spans="2:12" ht="14.5">
      <c r="B137" s="24" t="s">
        <v>154</v>
      </c>
      <c r="C137" s="25" t="s">
        <v>29</v>
      </c>
      <c r="D137" s="25" t="s">
        <v>30</v>
      </c>
      <c r="E137" s="5" t="s">
        <v>37</v>
      </c>
      <c r="F137" s="25" t="s">
        <v>21</v>
      </c>
      <c r="G137" s="25">
        <v>4</v>
      </c>
      <c r="H137" s="26">
        <v>12570</v>
      </c>
      <c r="I137" s="26">
        <f t="shared" si="24"/>
        <v>50280</v>
      </c>
    </row>
    <row r="138" spans="2:12" ht="14.5">
      <c r="B138" s="24" t="s">
        <v>155</v>
      </c>
      <c r="C138" s="25" t="s">
        <v>29</v>
      </c>
      <c r="D138" s="25" t="s">
        <v>131</v>
      </c>
      <c r="E138" s="5" t="s">
        <v>39</v>
      </c>
      <c r="F138" s="25" t="s">
        <v>21</v>
      </c>
      <c r="G138" s="25">
        <v>4</v>
      </c>
      <c r="H138" s="26">
        <v>7140</v>
      </c>
      <c r="I138" s="26">
        <f t="shared" ref="I138:I143" si="25">G138*H138</f>
        <v>28560</v>
      </c>
    </row>
    <row r="139" spans="2:12" ht="14.5">
      <c r="B139" s="24" t="s">
        <v>156</v>
      </c>
      <c r="C139" s="25" t="s">
        <v>29</v>
      </c>
      <c r="D139" s="25" t="s">
        <v>131</v>
      </c>
      <c r="E139" s="5" t="s">
        <v>40</v>
      </c>
      <c r="F139" s="25" t="s">
        <v>21</v>
      </c>
      <c r="G139" s="25">
        <v>4</v>
      </c>
      <c r="H139" s="26">
        <v>7140</v>
      </c>
      <c r="I139" s="26">
        <f t="shared" si="25"/>
        <v>28560</v>
      </c>
    </row>
    <row r="140" spans="2:12" ht="14.5">
      <c r="B140" s="24" t="s">
        <v>157</v>
      </c>
      <c r="C140" s="25" t="s">
        <v>29</v>
      </c>
      <c r="D140" s="25" t="s">
        <v>131</v>
      </c>
      <c r="E140" s="5" t="s">
        <v>41</v>
      </c>
      <c r="F140" s="25" t="s">
        <v>21</v>
      </c>
      <c r="G140" s="25">
        <v>4</v>
      </c>
      <c r="H140" s="26">
        <v>7140</v>
      </c>
      <c r="I140" s="26">
        <f t="shared" si="25"/>
        <v>28560</v>
      </c>
    </row>
    <row r="141" spans="2:12" ht="14.5">
      <c r="B141" s="24" t="s">
        <v>158</v>
      </c>
      <c r="C141" s="25" t="s">
        <v>29</v>
      </c>
      <c r="D141" s="25" t="s">
        <v>42</v>
      </c>
      <c r="E141" s="5" t="s">
        <v>43</v>
      </c>
      <c r="F141" s="25" t="s">
        <v>21</v>
      </c>
      <c r="G141" s="25">
        <v>4</v>
      </c>
      <c r="H141" s="26">
        <v>1140</v>
      </c>
      <c r="I141" s="26">
        <f t="shared" si="25"/>
        <v>4560</v>
      </c>
    </row>
    <row r="142" spans="2:12" ht="14.5">
      <c r="B142" s="24" t="s">
        <v>159</v>
      </c>
      <c r="C142" s="25" t="s">
        <v>29</v>
      </c>
      <c r="D142" s="25" t="s">
        <v>42</v>
      </c>
      <c r="E142" s="5" t="s">
        <v>44</v>
      </c>
      <c r="F142" s="25" t="s">
        <v>21</v>
      </c>
      <c r="G142" s="25">
        <v>4</v>
      </c>
      <c r="H142" s="26">
        <v>1140</v>
      </c>
      <c r="I142" s="26">
        <f t="shared" si="25"/>
        <v>4560</v>
      </c>
    </row>
    <row r="143" spans="2:12" ht="14.5">
      <c r="B143" s="24" t="s">
        <v>160</v>
      </c>
      <c r="C143" s="25" t="s">
        <v>29</v>
      </c>
      <c r="D143" s="25" t="s">
        <v>42</v>
      </c>
      <c r="E143" s="5" t="s">
        <v>138</v>
      </c>
      <c r="F143" s="25" t="s">
        <v>21</v>
      </c>
      <c r="G143" s="25">
        <v>4</v>
      </c>
      <c r="H143" s="26">
        <v>1140</v>
      </c>
      <c r="I143" s="26">
        <f t="shared" si="25"/>
        <v>4560</v>
      </c>
    </row>
    <row r="144" spans="2:12" ht="14.5">
      <c r="B144" s="24" t="s">
        <v>161</v>
      </c>
      <c r="C144" s="25" t="s">
        <v>29</v>
      </c>
      <c r="D144" s="25" t="s">
        <v>42</v>
      </c>
      <c r="E144" s="5" t="s">
        <v>45</v>
      </c>
      <c r="F144" s="25" t="s">
        <v>21</v>
      </c>
      <c r="G144" s="25">
        <v>4</v>
      </c>
      <c r="H144" s="26">
        <v>1140</v>
      </c>
      <c r="I144" s="26">
        <f t="shared" ref="I144:I146" si="26">G144*H144</f>
        <v>4560</v>
      </c>
    </row>
    <row r="145" spans="2:12" ht="14.5">
      <c r="B145" s="24" t="s">
        <v>162</v>
      </c>
      <c r="C145" s="25" t="s">
        <v>29</v>
      </c>
      <c r="D145" s="25" t="s">
        <v>42</v>
      </c>
      <c r="E145" s="5" t="s">
        <v>140</v>
      </c>
      <c r="F145" s="25" t="s">
        <v>21</v>
      </c>
      <c r="G145" s="25">
        <v>4</v>
      </c>
      <c r="H145" s="26">
        <v>1140</v>
      </c>
      <c r="I145" s="26">
        <f t="shared" si="26"/>
        <v>4560</v>
      </c>
    </row>
    <row r="146" spans="2:12" ht="14.5">
      <c r="B146" s="24" t="s">
        <v>163</v>
      </c>
      <c r="C146" s="25" t="s">
        <v>29</v>
      </c>
      <c r="D146" s="25" t="s">
        <v>42</v>
      </c>
      <c r="E146" s="5" t="s">
        <v>142</v>
      </c>
      <c r="F146" s="25" t="s">
        <v>21</v>
      </c>
      <c r="G146" s="25">
        <v>4</v>
      </c>
      <c r="H146" s="26">
        <v>1140</v>
      </c>
      <c r="I146" s="26">
        <f t="shared" si="26"/>
        <v>4560</v>
      </c>
    </row>
    <row r="147" spans="2:12" ht="14.5">
      <c r="B147" s="24"/>
      <c r="C147" s="25"/>
      <c r="D147" s="25"/>
      <c r="E147" s="9"/>
      <c r="F147" s="22"/>
      <c r="G147" s="22"/>
      <c r="H147" s="22"/>
      <c r="I147" s="22"/>
    </row>
    <row r="148" spans="2:12" ht="14.5">
      <c r="B148" s="21" t="s">
        <v>164</v>
      </c>
      <c r="C148" s="25"/>
      <c r="D148" s="25"/>
      <c r="E148" s="7" t="s">
        <v>379</v>
      </c>
      <c r="F148" s="22"/>
      <c r="G148" s="22"/>
      <c r="H148" s="22"/>
      <c r="I148" s="22"/>
    </row>
    <row r="149" spans="2:12" ht="14.5">
      <c r="B149" s="24" t="s">
        <v>165</v>
      </c>
      <c r="C149" s="31" t="s">
        <v>19</v>
      </c>
      <c r="D149" s="32" t="s">
        <v>362</v>
      </c>
      <c r="E149" s="5" t="s">
        <v>20</v>
      </c>
      <c r="F149" s="25" t="s">
        <v>21</v>
      </c>
      <c r="G149" s="25">
        <v>2</v>
      </c>
      <c r="H149" s="26">
        <v>7800</v>
      </c>
      <c r="I149" s="26">
        <f t="shared" ref="I149:I152" si="27">G149*H149</f>
        <v>15600</v>
      </c>
      <c r="L149" s="33"/>
    </row>
    <row r="150" spans="2:12" ht="14.5">
      <c r="B150" s="24" t="s">
        <v>166</v>
      </c>
      <c r="C150" s="31" t="s">
        <v>19</v>
      </c>
      <c r="D150" s="32" t="s">
        <v>363</v>
      </c>
      <c r="E150" s="5" t="s">
        <v>23</v>
      </c>
      <c r="F150" s="25" t="s">
        <v>21</v>
      </c>
      <c r="G150" s="25">
        <v>2</v>
      </c>
      <c r="H150" s="26">
        <v>5200</v>
      </c>
      <c r="I150" s="26">
        <f t="shared" si="27"/>
        <v>10400</v>
      </c>
    </row>
    <row r="151" spans="2:12" ht="14.5">
      <c r="B151" s="24" t="s">
        <v>167</v>
      </c>
      <c r="C151" s="31" t="s">
        <v>19</v>
      </c>
      <c r="D151" s="32" t="s">
        <v>363</v>
      </c>
      <c r="E151" s="5" t="s">
        <v>25</v>
      </c>
      <c r="F151" s="25" t="s">
        <v>21</v>
      </c>
      <c r="G151" s="25">
        <v>2</v>
      </c>
      <c r="H151" s="26">
        <v>5200</v>
      </c>
      <c r="I151" s="26">
        <f t="shared" si="27"/>
        <v>10400</v>
      </c>
    </row>
    <row r="152" spans="2:12" ht="14.5">
      <c r="B152" s="24" t="s">
        <v>168</v>
      </c>
      <c r="C152" s="31" t="s">
        <v>19</v>
      </c>
      <c r="D152" s="32" t="s">
        <v>363</v>
      </c>
      <c r="E152" s="5" t="s">
        <v>27</v>
      </c>
      <c r="F152" s="25" t="s">
        <v>21</v>
      </c>
      <c r="G152" s="25">
        <v>2</v>
      </c>
      <c r="H152" s="26">
        <v>5200</v>
      </c>
      <c r="I152" s="26">
        <f t="shared" si="27"/>
        <v>10400</v>
      </c>
    </row>
    <row r="153" spans="2:12" ht="14.5">
      <c r="B153" s="24" t="s">
        <v>169</v>
      </c>
      <c r="C153" s="25" t="s">
        <v>29</v>
      </c>
      <c r="D153" s="25" t="s">
        <v>30</v>
      </c>
      <c r="E153" s="5" t="s">
        <v>31</v>
      </c>
      <c r="F153" s="25" t="s">
        <v>21</v>
      </c>
      <c r="G153" s="25">
        <v>2</v>
      </c>
      <c r="H153" s="26">
        <v>12570</v>
      </c>
      <c r="I153" s="26">
        <f>G153*H153</f>
        <v>25140</v>
      </c>
    </row>
    <row r="154" spans="2:12" ht="14.5">
      <c r="B154" s="24" t="s">
        <v>170</v>
      </c>
      <c r="C154" s="25" t="s">
        <v>29</v>
      </c>
      <c r="D154" s="25" t="s">
        <v>30</v>
      </c>
      <c r="E154" s="5" t="s">
        <v>33</v>
      </c>
      <c r="F154" s="25" t="s">
        <v>21</v>
      </c>
      <c r="G154" s="25">
        <v>2</v>
      </c>
      <c r="H154" s="26">
        <v>12570</v>
      </c>
      <c r="I154" s="26">
        <f t="shared" ref="I154:I156" si="28">G154*H154</f>
        <v>25140</v>
      </c>
    </row>
    <row r="155" spans="2:12" ht="14.5">
      <c r="B155" s="24" t="s">
        <v>171</v>
      </c>
      <c r="C155" s="25" t="s">
        <v>29</v>
      </c>
      <c r="D155" s="25" t="s">
        <v>30</v>
      </c>
      <c r="E155" s="5" t="s">
        <v>35</v>
      </c>
      <c r="F155" s="25" t="s">
        <v>21</v>
      </c>
      <c r="G155" s="25">
        <v>2</v>
      </c>
      <c r="H155" s="26">
        <v>12570</v>
      </c>
      <c r="I155" s="26">
        <f t="shared" si="28"/>
        <v>25140</v>
      </c>
    </row>
    <row r="156" spans="2:12" ht="14.5">
      <c r="B156" s="24" t="s">
        <v>172</v>
      </c>
      <c r="C156" s="25" t="s">
        <v>29</v>
      </c>
      <c r="D156" s="25" t="s">
        <v>30</v>
      </c>
      <c r="E156" s="5" t="s">
        <v>37</v>
      </c>
      <c r="F156" s="25" t="s">
        <v>21</v>
      </c>
      <c r="G156" s="25">
        <v>2</v>
      </c>
      <c r="H156" s="26">
        <v>12570</v>
      </c>
      <c r="I156" s="26">
        <f t="shared" si="28"/>
        <v>25140</v>
      </c>
    </row>
    <row r="157" spans="2:12" ht="14.5">
      <c r="B157" s="24" t="s">
        <v>173</v>
      </c>
      <c r="C157" s="25" t="s">
        <v>29</v>
      </c>
      <c r="D157" s="25" t="s">
        <v>131</v>
      </c>
      <c r="E157" s="5" t="s">
        <v>39</v>
      </c>
      <c r="F157" s="25" t="s">
        <v>21</v>
      </c>
      <c r="G157" s="25">
        <v>2</v>
      </c>
      <c r="H157" s="26">
        <v>7140</v>
      </c>
      <c r="I157" s="26">
        <f t="shared" ref="I157:I162" si="29">G157*H157</f>
        <v>14280</v>
      </c>
    </row>
    <row r="158" spans="2:12" ht="14.5">
      <c r="B158" s="24" t="s">
        <v>174</v>
      </c>
      <c r="C158" s="25" t="s">
        <v>29</v>
      </c>
      <c r="D158" s="25" t="s">
        <v>131</v>
      </c>
      <c r="E158" s="5" t="s">
        <v>40</v>
      </c>
      <c r="F158" s="25" t="s">
        <v>21</v>
      </c>
      <c r="G158" s="25">
        <v>2</v>
      </c>
      <c r="H158" s="26">
        <v>7140</v>
      </c>
      <c r="I158" s="26">
        <f t="shared" si="29"/>
        <v>14280</v>
      </c>
    </row>
    <row r="159" spans="2:12" ht="14.5">
      <c r="B159" s="24" t="s">
        <v>175</v>
      </c>
      <c r="C159" s="25" t="s">
        <v>29</v>
      </c>
      <c r="D159" s="25" t="s">
        <v>131</v>
      </c>
      <c r="E159" s="5" t="s">
        <v>41</v>
      </c>
      <c r="F159" s="25" t="s">
        <v>21</v>
      </c>
      <c r="G159" s="25">
        <v>2</v>
      </c>
      <c r="H159" s="26">
        <v>7140</v>
      </c>
      <c r="I159" s="26">
        <f t="shared" si="29"/>
        <v>14280</v>
      </c>
    </row>
    <row r="160" spans="2:12" ht="14.5">
      <c r="B160" s="24" t="s">
        <v>176</v>
      </c>
      <c r="C160" s="25" t="s">
        <v>29</v>
      </c>
      <c r="D160" s="25" t="s">
        <v>42</v>
      </c>
      <c r="E160" s="5" t="s">
        <v>43</v>
      </c>
      <c r="F160" s="25" t="s">
        <v>21</v>
      </c>
      <c r="G160" s="25">
        <v>2</v>
      </c>
      <c r="H160" s="26">
        <v>1140</v>
      </c>
      <c r="I160" s="26">
        <f t="shared" si="29"/>
        <v>2280</v>
      </c>
    </row>
    <row r="161" spans="2:12" ht="14.5">
      <c r="B161" s="24" t="s">
        <v>177</v>
      </c>
      <c r="C161" s="25" t="s">
        <v>29</v>
      </c>
      <c r="D161" s="25" t="s">
        <v>42</v>
      </c>
      <c r="E161" s="5" t="s">
        <v>44</v>
      </c>
      <c r="F161" s="25" t="s">
        <v>21</v>
      </c>
      <c r="G161" s="25">
        <v>2</v>
      </c>
      <c r="H161" s="26">
        <v>1140</v>
      </c>
      <c r="I161" s="26">
        <f t="shared" si="29"/>
        <v>2280</v>
      </c>
    </row>
    <row r="162" spans="2:12" ht="14.5">
      <c r="B162" s="24" t="s">
        <v>370</v>
      </c>
      <c r="C162" s="25" t="s">
        <v>29</v>
      </c>
      <c r="D162" s="25" t="s">
        <v>42</v>
      </c>
      <c r="E162" s="5" t="s">
        <v>138</v>
      </c>
      <c r="F162" s="25" t="s">
        <v>21</v>
      </c>
      <c r="G162" s="25">
        <v>2</v>
      </c>
      <c r="H162" s="26">
        <v>1140</v>
      </c>
      <c r="I162" s="26">
        <f t="shared" si="29"/>
        <v>2280</v>
      </c>
    </row>
    <row r="163" spans="2:12" ht="14.5">
      <c r="B163" s="24" t="s">
        <v>178</v>
      </c>
      <c r="C163" s="25" t="s">
        <v>29</v>
      </c>
      <c r="D163" s="25" t="s">
        <v>42</v>
      </c>
      <c r="E163" s="5" t="s">
        <v>45</v>
      </c>
      <c r="F163" s="25" t="s">
        <v>21</v>
      </c>
      <c r="G163" s="25">
        <v>2</v>
      </c>
      <c r="H163" s="26">
        <v>1140</v>
      </c>
      <c r="I163" s="26">
        <f t="shared" ref="I163:I165" si="30">G163*H163</f>
        <v>2280</v>
      </c>
    </row>
    <row r="164" spans="2:12" ht="14.5">
      <c r="B164" s="24" t="s">
        <v>179</v>
      </c>
      <c r="C164" s="25" t="s">
        <v>29</v>
      </c>
      <c r="D164" s="25" t="s">
        <v>42</v>
      </c>
      <c r="E164" s="5" t="s">
        <v>140</v>
      </c>
      <c r="F164" s="25" t="s">
        <v>21</v>
      </c>
      <c r="G164" s="25">
        <v>2</v>
      </c>
      <c r="H164" s="26">
        <v>1140</v>
      </c>
      <c r="I164" s="26">
        <f t="shared" si="30"/>
        <v>2280</v>
      </c>
    </row>
    <row r="165" spans="2:12" ht="14.5">
      <c r="B165" s="24" t="s">
        <v>180</v>
      </c>
      <c r="C165" s="25" t="s">
        <v>29</v>
      </c>
      <c r="D165" s="25" t="s">
        <v>42</v>
      </c>
      <c r="E165" s="5" t="s">
        <v>142</v>
      </c>
      <c r="F165" s="25" t="s">
        <v>21</v>
      </c>
      <c r="G165" s="25">
        <v>2</v>
      </c>
      <c r="H165" s="26">
        <v>1140</v>
      </c>
      <c r="I165" s="26">
        <f t="shared" si="30"/>
        <v>2280</v>
      </c>
    </row>
    <row r="166" spans="2:12" ht="14.5">
      <c r="B166" s="24"/>
      <c r="C166" s="25"/>
      <c r="D166" s="25"/>
      <c r="E166" s="5"/>
      <c r="F166" s="25"/>
      <c r="G166" s="25"/>
      <c r="H166" s="26"/>
      <c r="I166" s="26"/>
    </row>
    <row r="167" spans="2:12" ht="14.5">
      <c r="B167" s="21" t="s">
        <v>181</v>
      </c>
      <c r="C167" s="25"/>
      <c r="D167" s="25"/>
      <c r="E167" s="7" t="s">
        <v>380</v>
      </c>
      <c r="F167" s="22"/>
      <c r="G167" s="22"/>
      <c r="H167" s="22"/>
      <c r="I167" s="22"/>
    </row>
    <row r="168" spans="2:12" ht="14.5">
      <c r="B168" s="24" t="s">
        <v>182</v>
      </c>
      <c r="C168" s="31" t="s">
        <v>19</v>
      </c>
      <c r="D168" s="32" t="s">
        <v>362</v>
      </c>
      <c r="E168" s="5" t="s">
        <v>20</v>
      </c>
      <c r="F168" s="25" t="s">
        <v>21</v>
      </c>
      <c r="G168" s="25">
        <v>3</v>
      </c>
      <c r="H168" s="26">
        <v>7800</v>
      </c>
      <c r="I168" s="26">
        <f t="shared" ref="I168:I171" si="31">G168*H168</f>
        <v>23400</v>
      </c>
      <c r="L168" s="33"/>
    </row>
    <row r="169" spans="2:12" ht="14.5">
      <c r="B169" s="24" t="s">
        <v>183</v>
      </c>
      <c r="C169" s="31" t="s">
        <v>19</v>
      </c>
      <c r="D169" s="32" t="s">
        <v>363</v>
      </c>
      <c r="E169" s="5" t="s">
        <v>23</v>
      </c>
      <c r="F169" s="25" t="s">
        <v>21</v>
      </c>
      <c r="G169" s="25">
        <v>3</v>
      </c>
      <c r="H169" s="26">
        <v>5200</v>
      </c>
      <c r="I169" s="26">
        <f t="shared" si="31"/>
        <v>15600</v>
      </c>
    </row>
    <row r="170" spans="2:12" ht="14.5">
      <c r="B170" s="24" t="s">
        <v>184</v>
      </c>
      <c r="C170" s="31" t="s">
        <v>19</v>
      </c>
      <c r="D170" s="32" t="s">
        <v>363</v>
      </c>
      <c r="E170" s="5" t="s">
        <v>25</v>
      </c>
      <c r="F170" s="25" t="s">
        <v>21</v>
      </c>
      <c r="G170" s="25">
        <v>3</v>
      </c>
      <c r="H170" s="26">
        <v>5200</v>
      </c>
      <c r="I170" s="26">
        <f t="shared" si="31"/>
        <v>15600</v>
      </c>
    </row>
    <row r="171" spans="2:12" ht="14.5">
      <c r="B171" s="24" t="s">
        <v>185</v>
      </c>
      <c r="C171" s="31" t="s">
        <v>19</v>
      </c>
      <c r="D171" s="32" t="s">
        <v>363</v>
      </c>
      <c r="E171" s="5" t="s">
        <v>27</v>
      </c>
      <c r="F171" s="25" t="s">
        <v>21</v>
      </c>
      <c r="G171" s="25">
        <v>3</v>
      </c>
      <c r="H171" s="26">
        <v>5200</v>
      </c>
      <c r="I171" s="26">
        <f t="shared" si="31"/>
        <v>15600</v>
      </c>
    </row>
    <row r="172" spans="2:12" ht="14.5">
      <c r="B172" s="24" t="s">
        <v>186</v>
      </c>
      <c r="C172" s="25" t="s">
        <v>29</v>
      </c>
      <c r="D172" s="25" t="s">
        <v>30</v>
      </c>
      <c r="E172" s="5" t="s">
        <v>31</v>
      </c>
      <c r="F172" s="25" t="s">
        <v>21</v>
      </c>
      <c r="G172" s="25">
        <v>3</v>
      </c>
      <c r="H172" s="26">
        <v>12570</v>
      </c>
      <c r="I172" s="26">
        <f>G172*H172</f>
        <v>37710</v>
      </c>
    </row>
    <row r="173" spans="2:12" ht="14.5">
      <c r="B173" s="24" t="s">
        <v>187</v>
      </c>
      <c r="C173" s="25" t="s">
        <v>29</v>
      </c>
      <c r="D173" s="25" t="s">
        <v>30</v>
      </c>
      <c r="E173" s="5" t="s">
        <v>33</v>
      </c>
      <c r="F173" s="25" t="s">
        <v>21</v>
      </c>
      <c r="G173" s="25">
        <v>3</v>
      </c>
      <c r="H173" s="26">
        <v>12570</v>
      </c>
      <c r="I173" s="26">
        <f t="shared" ref="I173:I175" si="32">G173*H173</f>
        <v>37710</v>
      </c>
    </row>
    <row r="174" spans="2:12" ht="14.5">
      <c r="B174" s="24" t="s">
        <v>188</v>
      </c>
      <c r="C174" s="25" t="s">
        <v>29</v>
      </c>
      <c r="D174" s="25" t="s">
        <v>30</v>
      </c>
      <c r="E174" s="5" t="s">
        <v>35</v>
      </c>
      <c r="F174" s="25" t="s">
        <v>21</v>
      </c>
      <c r="G174" s="25">
        <v>3</v>
      </c>
      <c r="H174" s="26">
        <v>12570</v>
      </c>
      <c r="I174" s="26">
        <f t="shared" si="32"/>
        <v>37710</v>
      </c>
    </row>
    <row r="175" spans="2:12" ht="14.5">
      <c r="B175" s="24" t="s">
        <v>189</v>
      </c>
      <c r="C175" s="25" t="s">
        <v>29</v>
      </c>
      <c r="D175" s="25" t="s">
        <v>30</v>
      </c>
      <c r="E175" s="5" t="s">
        <v>37</v>
      </c>
      <c r="F175" s="25" t="s">
        <v>21</v>
      </c>
      <c r="G175" s="25">
        <v>3</v>
      </c>
      <c r="H175" s="26">
        <v>12570</v>
      </c>
      <c r="I175" s="26">
        <f t="shared" si="32"/>
        <v>37710</v>
      </c>
    </row>
    <row r="176" spans="2:12" ht="14.5">
      <c r="B176" s="24" t="s">
        <v>190</v>
      </c>
      <c r="C176" s="25" t="s">
        <v>29</v>
      </c>
      <c r="D176" s="25" t="s">
        <v>131</v>
      </c>
      <c r="E176" s="5" t="s">
        <v>39</v>
      </c>
      <c r="F176" s="25" t="s">
        <v>21</v>
      </c>
      <c r="G176" s="25">
        <v>3</v>
      </c>
      <c r="H176" s="26">
        <v>7140</v>
      </c>
      <c r="I176" s="26">
        <f t="shared" ref="I176:I181" si="33">G176*H176</f>
        <v>21420</v>
      </c>
    </row>
    <row r="177" spans="2:12" ht="14.5">
      <c r="B177" s="24" t="s">
        <v>191</v>
      </c>
      <c r="C177" s="25" t="s">
        <v>29</v>
      </c>
      <c r="D177" s="25" t="s">
        <v>131</v>
      </c>
      <c r="E177" s="5" t="s">
        <v>40</v>
      </c>
      <c r="F177" s="25" t="s">
        <v>21</v>
      </c>
      <c r="G177" s="25">
        <v>3</v>
      </c>
      <c r="H177" s="26">
        <v>7140</v>
      </c>
      <c r="I177" s="26">
        <f t="shared" si="33"/>
        <v>21420</v>
      </c>
    </row>
    <row r="178" spans="2:12" ht="14.5">
      <c r="B178" s="24" t="s">
        <v>192</v>
      </c>
      <c r="C178" s="25" t="s">
        <v>29</v>
      </c>
      <c r="D178" s="25" t="s">
        <v>131</v>
      </c>
      <c r="E178" s="5" t="s">
        <v>41</v>
      </c>
      <c r="F178" s="25" t="s">
        <v>21</v>
      </c>
      <c r="G178" s="25">
        <v>3</v>
      </c>
      <c r="H178" s="26">
        <v>7140</v>
      </c>
      <c r="I178" s="26">
        <f t="shared" si="33"/>
        <v>21420</v>
      </c>
    </row>
    <row r="179" spans="2:12" ht="14.5">
      <c r="B179" s="24" t="s">
        <v>193</v>
      </c>
      <c r="C179" s="25" t="s">
        <v>29</v>
      </c>
      <c r="D179" s="25" t="s">
        <v>42</v>
      </c>
      <c r="E179" s="5" t="s">
        <v>43</v>
      </c>
      <c r="F179" s="25" t="s">
        <v>21</v>
      </c>
      <c r="G179" s="25">
        <v>3</v>
      </c>
      <c r="H179" s="26">
        <v>1140</v>
      </c>
      <c r="I179" s="26">
        <f t="shared" si="33"/>
        <v>3420</v>
      </c>
    </row>
    <row r="180" spans="2:12" ht="14.5">
      <c r="B180" s="24" t="s">
        <v>194</v>
      </c>
      <c r="C180" s="25" t="s">
        <v>29</v>
      </c>
      <c r="D180" s="25" t="s">
        <v>42</v>
      </c>
      <c r="E180" s="5" t="s">
        <v>44</v>
      </c>
      <c r="F180" s="25" t="s">
        <v>21</v>
      </c>
      <c r="G180" s="25">
        <v>3</v>
      </c>
      <c r="H180" s="26">
        <v>1140</v>
      </c>
      <c r="I180" s="26">
        <f t="shared" si="33"/>
        <v>3420</v>
      </c>
    </row>
    <row r="181" spans="2:12" ht="14.5">
      <c r="B181" s="24" t="s">
        <v>195</v>
      </c>
      <c r="C181" s="25" t="s">
        <v>29</v>
      </c>
      <c r="D181" s="25" t="s">
        <v>42</v>
      </c>
      <c r="E181" s="5" t="s">
        <v>138</v>
      </c>
      <c r="F181" s="25" t="s">
        <v>21</v>
      </c>
      <c r="G181" s="25">
        <v>3</v>
      </c>
      <c r="H181" s="26">
        <v>1140</v>
      </c>
      <c r="I181" s="26">
        <f t="shared" si="33"/>
        <v>3420</v>
      </c>
    </row>
    <row r="182" spans="2:12" ht="14.5">
      <c r="B182" s="24" t="s">
        <v>196</v>
      </c>
      <c r="C182" s="25" t="s">
        <v>29</v>
      </c>
      <c r="D182" s="25" t="s">
        <v>42</v>
      </c>
      <c r="E182" s="5" t="s">
        <v>45</v>
      </c>
      <c r="F182" s="25" t="s">
        <v>21</v>
      </c>
      <c r="G182" s="25">
        <v>3</v>
      </c>
      <c r="H182" s="26">
        <v>1140</v>
      </c>
      <c r="I182" s="26">
        <f t="shared" ref="I182:I184" si="34">G182*H182</f>
        <v>3420</v>
      </c>
    </row>
    <row r="183" spans="2:12" ht="14.5">
      <c r="B183" s="24" t="s">
        <v>197</v>
      </c>
      <c r="C183" s="25" t="s">
        <v>29</v>
      </c>
      <c r="D183" s="25" t="s">
        <v>42</v>
      </c>
      <c r="E183" s="5" t="s">
        <v>140</v>
      </c>
      <c r="F183" s="25" t="s">
        <v>21</v>
      </c>
      <c r="G183" s="25">
        <v>3</v>
      </c>
      <c r="H183" s="26">
        <v>1140</v>
      </c>
      <c r="I183" s="26">
        <f t="shared" si="34"/>
        <v>3420</v>
      </c>
    </row>
    <row r="184" spans="2:12" ht="14.5">
      <c r="B184" s="24" t="s">
        <v>198</v>
      </c>
      <c r="C184" s="25" t="s">
        <v>29</v>
      </c>
      <c r="D184" s="25" t="s">
        <v>42</v>
      </c>
      <c r="E184" s="5" t="s">
        <v>142</v>
      </c>
      <c r="F184" s="25" t="s">
        <v>21</v>
      </c>
      <c r="G184" s="25">
        <v>3</v>
      </c>
      <c r="H184" s="26">
        <v>1140</v>
      </c>
      <c r="I184" s="26">
        <f t="shared" si="34"/>
        <v>3420</v>
      </c>
    </row>
    <row r="185" spans="2:12" ht="14.5">
      <c r="B185" s="24"/>
      <c r="C185" s="25"/>
      <c r="D185" s="25"/>
      <c r="E185" s="7"/>
      <c r="F185" s="25"/>
      <c r="G185" s="25"/>
      <c r="H185" s="26"/>
      <c r="I185" s="26"/>
    </row>
    <row r="186" spans="2:12" ht="14.5">
      <c r="B186" s="21" t="s">
        <v>199</v>
      </c>
      <c r="C186" s="25"/>
      <c r="D186" s="25"/>
      <c r="E186" s="7" t="s">
        <v>381</v>
      </c>
      <c r="F186" s="25"/>
      <c r="G186" s="25"/>
      <c r="H186" s="26"/>
      <c r="I186" s="26"/>
    </row>
    <row r="187" spans="2:12" ht="14.5">
      <c r="B187" s="24" t="s">
        <v>200</v>
      </c>
      <c r="C187" s="31" t="s">
        <v>19</v>
      </c>
      <c r="D187" s="32" t="s">
        <v>362</v>
      </c>
      <c r="E187" s="5" t="s">
        <v>20</v>
      </c>
      <c r="F187" s="25" t="s">
        <v>21</v>
      </c>
      <c r="G187" s="25">
        <v>3</v>
      </c>
      <c r="H187" s="26">
        <v>7800</v>
      </c>
      <c r="I187" s="26">
        <f t="shared" ref="I187:I190" si="35">G187*H187</f>
        <v>23400</v>
      </c>
      <c r="L187" s="33"/>
    </row>
    <row r="188" spans="2:12" ht="14.5">
      <c r="B188" s="24" t="s">
        <v>201</v>
      </c>
      <c r="C188" s="31" t="s">
        <v>19</v>
      </c>
      <c r="D188" s="32" t="s">
        <v>363</v>
      </c>
      <c r="E188" s="5" t="s">
        <v>23</v>
      </c>
      <c r="F188" s="25" t="s">
        <v>21</v>
      </c>
      <c r="G188" s="25">
        <v>3</v>
      </c>
      <c r="H188" s="26">
        <v>5200</v>
      </c>
      <c r="I188" s="26">
        <f t="shared" si="35"/>
        <v>15600</v>
      </c>
    </row>
    <row r="189" spans="2:12" ht="14.5">
      <c r="B189" s="24" t="s">
        <v>202</v>
      </c>
      <c r="C189" s="31" t="s">
        <v>19</v>
      </c>
      <c r="D189" s="32" t="s">
        <v>363</v>
      </c>
      <c r="E189" s="5" t="s">
        <v>25</v>
      </c>
      <c r="F189" s="25" t="s">
        <v>21</v>
      </c>
      <c r="G189" s="25">
        <v>3</v>
      </c>
      <c r="H189" s="26">
        <v>5200</v>
      </c>
      <c r="I189" s="26">
        <f t="shared" si="35"/>
        <v>15600</v>
      </c>
    </row>
    <row r="190" spans="2:12" ht="14.5">
      <c r="B190" s="24" t="s">
        <v>203</v>
      </c>
      <c r="C190" s="31" t="s">
        <v>19</v>
      </c>
      <c r="D190" s="32" t="s">
        <v>363</v>
      </c>
      <c r="E190" s="5" t="s">
        <v>27</v>
      </c>
      <c r="F190" s="25" t="s">
        <v>21</v>
      </c>
      <c r="G190" s="25">
        <v>3</v>
      </c>
      <c r="H190" s="26">
        <v>5200</v>
      </c>
      <c r="I190" s="26">
        <f t="shared" si="35"/>
        <v>15600</v>
      </c>
    </row>
    <row r="191" spans="2:12" ht="14.5">
      <c r="B191" s="24" t="s">
        <v>204</v>
      </c>
      <c r="C191" s="25" t="s">
        <v>29</v>
      </c>
      <c r="D191" s="25" t="s">
        <v>30</v>
      </c>
      <c r="E191" s="5" t="s">
        <v>31</v>
      </c>
      <c r="F191" s="25" t="s">
        <v>21</v>
      </c>
      <c r="G191" s="25">
        <v>3</v>
      </c>
      <c r="H191" s="26">
        <v>12570</v>
      </c>
      <c r="I191" s="26">
        <f>G191*H191</f>
        <v>37710</v>
      </c>
    </row>
    <row r="192" spans="2:12" ht="14.5">
      <c r="B192" s="24" t="s">
        <v>205</v>
      </c>
      <c r="C192" s="25" t="s">
        <v>29</v>
      </c>
      <c r="D192" s="25" t="s">
        <v>30</v>
      </c>
      <c r="E192" s="5" t="s">
        <v>33</v>
      </c>
      <c r="F192" s="25" t="s">
        <v>21</v>
      </c>
      <c r="G192" s="25">
        <v>3</v>
      </c>
      <c r="H192" s="26">
        <v>12570</v>
      </c>
      <c r="I192" s="26">
        <f t="shared" ref="I192:I194" si="36">G192*H192</f>
        <v>37710</v>
      </c>
    </row>
    <row r="193" spans="2:12" ht="14.5">
      <c r="B193" s="24" t="s">
        <v>206</v>
      </c>
      <c r="C193" s="25" t="s">
        <v>29</v>
      </c>
      <c r="D193" s="25" t="s">
        <v>30</v>
      </c>
      <c r="E193" s="5" t="s">
        <v>35</v>
      </c>
      <c r="F193" s="25" t="s">
        <v>21</v>
      </c>
      <c r="G193" s="25">
        <v>3</v>
      </c>
      <c r="H193" s="26">
        <v>12570</v>
      </c>
      <c r="I193" s="26">
        <f t="shared" si="36"/>
        <v>37710</v>
      </c>
    </row>
    <row r="194" spans="2:12" ht="14.5">
      <c r="B194" s="24" t="s">
        <v>207</v>
      </c>
      <c r="C194" s="25" t="s">
        <v>29</v>
      </c>
      <c r="D194" s="25" t="s">
        <v>30</v>
      </c>
      <c r="E194" s="5" t="s">
        <v>37</v>
      </c>
      <c r="F194" s="25" t="s">
        <v>21</v>
      </c>
      <c r="G194" s="25">
        <v>3</v>
      </c>
      <c r="H194" s="26">
        <v>12570</v>
      </c>
      <c r="I194" s="26">
        <f t="shared" si="36"/>
        <v>37710</v>
      </c>
    </row>
    <row r="195" spans="2:12" ht="14.5">
      <c r="B195" s="24" t="s">
        <v>208</v>
      </c>
      <c r="C195" s="25" t="s">
        <v>29</v>
      </c>
      <c r="D195" s="25" t="s">
        <v>131</v>
      </c>
      <c r="E195" s="5" t="s">
        <v>39</v>
      </c>
      <c r="F195" s="25" t="s">
        <v>21</v>
      </c>
      <c r="G195" s="25">
        <v>3</v>
      </c>
      <c r="H195" s="26">
        <v>7140</v>
      </c>
      <c r="I195" s="26">
        <f t="shared" ref="I195:I200" si="37">G195*H195</f>
        <v>21420</v>
      </c>
    </row>
    <row r="196" spans="2:12" ht="14.5">
      <c r="B196" s="24" t="s">
        <v>209</v>
      </c>
      <c r="C196" s="25" t="s">
        <v>29</v>
      </c>
      <c r="D196" s="25" t="s">
        <v>131</v>
      </c>
      <c r="E196" s="5" t="s">
        <v>40</v>
      </c>
      <c r="F196" s="25" t="s">
        <v>21</v>
      </c>
      <c r="G196" s="25">
        <v>3</v>
      </c>
      <c r="H196" s="26">
        <v>7140</v>
      </c>
      <c r="I196" s="26">
        <f t="shared" si="37"/>
        <v>21420</v>
      </c>
    </row>
    <row r="197" spans="2:12" ht="14.5">
      <c r="B197" s="24" t="s">
        <v>210</v>
      </c>
      <c r="C197" s="25" t="s">
        <v>29</v>
      </c>
      <c r="D197" s="25" t="s">
        <v>131</v>
      </c>
      <c r="E197" s="5" t="s">
        <v>41</v>
      </c>
      <c r="F197" s="25" t="s">
        <v>21</v>
      </c>
      <c r="G197" s="25">
        <v>3</v>
      </c>
      <c r="H197" s="26">
        <v>7140</v>
      </c>
      <c r="I197" s="26">
        <f t="shared" si="37"/>
        <v>21420</v>
      </c>
    </row>
    <row r="198" spans="2:12" ht="14.5">
      <c r="B198" s="24" t="s">
        <v>211</v>
      </c>
      <c r="C198" s="25" t="s">
        <v>29</v>
      </c>
      <c r="D198" s="25" t="s">
        <v>42</v>
      </c>
      <c r="E198" s="5" t="s">
        <v>43</v>
      </c>
      <c r="F198" s="25" t="s">
        <v>21</v>
      </c>
      <c r="G198" s="25">
        <v>1</v>
      </c>
      <c r="H198" s="26">
        <v>1140</v>
      </c>
      <c r="I198" s="26">
        <f t="shared" si="37"/>
        <v>1140</v>
      </c>
    </row>
    <row r="199" spans="2:12" ht="14.5">
      <c r="B199" s="24" t="s">
        <v>212</v>
      </c>
      <c r="C199" s="25" t="s">
        <v>29</v>
      </c>
      <c r="D199" s="25" t="s">
        <v>42</v>
      </c>
      <c r="E199" s="5" t="s">
        <v>44</v>
      </c>
      <c r="F199" s="25" t="s">
        <v>21</v>
      </c>
      <c r="G199" s="25">
        <v>1</v>
      </c>
      <c r="H199" s="26">
        <v>1140</v>
      </c>
      <c r="I199" s="26">
        <f t="shared" si="37"/>
        <v>1140</v>
      </c>
    </row>
    <row r="200" spans="2:12" ht="14.5">
      <c r="B200" s="24" t="s">
        <v>213</v>
      </c>
      <c r="C200" s="25" t="s">
        <v>29</v>
      </c>
      <c r="D200" s="25" t="s">
        <v>42</v>
      </c>
      <c r="E200" s="5" t="s">
        <v>138</v>
      </c>
      <c r="F200" s="25" t="s">
        <v>21</v>
      </c>
      <c r="G200" s="25">
        <v>3</v>
      </c>
      <c r="H200" s="26">
        <v>1140</v>
      </c>
      <c r="I200" s="26">
        <f t="shared" si="37"/>
        <v>3420</v>
      </c>
    </row>
    <row r="201" spans="2:12" ht="14.5">
      <c r="B201" s="24" t="s">
        <v>371</v>
      </c>
      <c r="C201" s="25" t="s">
        <v>29</v>
      </c>
      <c r="D201" s="25" t="s">
        <v>42</v>
      </c>
      <c r="E201" s="5" t="s">
        <v>45</v>
      </c>
      <c r="F201" s="25" t="s">
        <v>21</v>
      </c>
      <c r="G201" s="25">
        <v>1</v>
      </c>
      <c r="H201" s="26">
        <v>1140</v>
      </c>
      <c r="I201" s="26">
        <f t="shared" ref="I201:I203" si="38">G201*H201</f>
        <v>1140</v>
      </c>
    </row>
    <row r="202" spans="2:12" ht="14.5">
      <c r="B202" s="24" t="s">
        <v>372</v>
      </c>
      <c r="C202" s="25" t="s">
        <v>29</v>
      </c>
      <c r="D202" s="25" t="s">
        <v>42</v>
      </c>
      <c r="E202" s="5" t="s">
        <v>140</v>
      </c>
      <c r="F202" s="25" t="s">
        <v>21</v>
      </c>
      <c r="G202" s="25">
        <v>3</v>
      </c>
      <c r="H202" s="26">
        <v>1140</v>
      </c>
      <c r="I202" s="26">
        <f t="shared" si="38"/>
        <v>3420</v>
      </c>
    </row>
    <row r="203" spans="2:12" ht="14.5">
      <c r="B203" s="24" t="s">
        <v>373</v>
      </c>
      <c r="C203" s="25" t="s">
        <v>29</v>
      </c>
      <c r="D203" s="25" t="s">
        <v>42</v>
      </c>
      <c r="E203" s="5" t="s">
        <v>142</v>
      </c>
      <c r="F203" s="25" t="s">
        <v>21</v>
      </c>
      <c r="G203" s="25">
        <v>3</v>
      </c>
      <c r="H203" s="26">
        <v>1140</v>
      </c>
      <c r="I203" s="26">
        <f t="shared" si="38"/>
        <v>3420</v>
      </c>
    </row>
    <row r="204" spans="2:12" ht="14.5">
      <c r="B204" s="24"/>
      <c r="C204" s="25"/>
      <c r="D204" s="25"/>
      <c r="E204" s="22"/>
      <c r="F204" s="22"/>
      <c r="G204" s="25"/>
      <c r="H204" s="26"/>
      <c r="I204" s="26"/>
    </row>
    <row r="205" spans="2:12" ht="14.5">
      <c r="B205" s="21" t="s">
        <v>214</v>
      </c>
      <c r="C205" s="25"/>
      <c r="D205" s="25"/>
      <c r="E205" s="21" t="s">
        <v>215</v>
      </c>
      <c r="F205" s="22"/>
      <c r="G205" s="25"/>
      <c r="H205" s="26"/>
      <c r="I205" s="26"/>
    </row>
    <row r="206" spans="2:12" ht="14.5">
      <c r="B206" s="24" t="s">
        <v>216</v>
      </c>
      <c r="C206" s="31" t="s">
        <v>19</v>
      </c>
      <c r="D206" s="32" t="s">
        <v>362</v>
      </c>
      <c r="E206" s="24" t="s">
        <v>20</v>
      </c>
      <c r="F206" s="25" t="s">
        <v>21</v>
      </c>
      <c r="G206" s="25">
        <v>4</v>
      </c>
      <c r="H206" s="26">
        <v>7800</v>
      </c>
      <c r="I206" s="26">
        <f t="shared" ref="I206:I209" si="39">G206*H206</f>
        <v>31200</v>
      </c>
      <c r="L206" s="33"/>
    </row>
    <row r="207" spans="2:12" ht="14.5">
      <c r="B207" s="24" t="s">
        <v>217</v>
      </c>
      <c r="C207" s="31" t="s">
        <v>19</v>
      </c>
      <c r="D207" s="32" t="s">
        <v>363</v>
      </c>
      <c r="E207" s="24" t="s">
        <v>23</v>
      </c>
      <c r="F207" s="25" t="s">
        <v>21</v>
      </c>
      <c r="G207" s="25">
        <v>4</v>
      </c>
      <c r="H207" s="26">
        <v>5200</v>
      </c>
      <c r="I207" s="26">
        <f t="shared" si="39"/>
        <v>20800</v>
      </c>
    </row>
    <row r="208" spans="2:12" ht="14.5">
      <c r="B208" s="24" t="s">
        <v>218</v>
      </c>
      <c r="C208" s="31" t="s">
        <v>19</v>
      </c>
      <c r="D208" s="32" t="s">
        <v>363</v>
      </c>
      <c r="E208" s="24" t="s">
        <v>25</v>
      </c>
      <c r="F208" s="25" t="s">
        <v>21</v>
      </c>
      <c r="G208" s="25">
        <v>4</v>
      </c>
      <c r="H208" s="26">
        <v>5200</v>
      </c>
      <c r="I208" s="26">
        <f t="shared" si="39"/>
        <v>20800</v>
      </c>
    </row>
    <row r="209" spans="2:12" ht="14.5">
      <c r="B209" s="24" t="s">
        <v>219</v>
      </c>
      <c r="C209" s="31" t="s">
        <v>19</v>
      </c>
      <c r="D209" s="32" t="s">
        <v>363</v>
      </c>
      <c r="E209" s="24" t="s">
        <v>27</v>
      </c>
      <c r="F209" s="25" t="s">
        <v>21</v>
      </c>
      <c r="G209" s="25">
        <v>4</v>
      </c>
      <c r="H209" s="26">
        <v>5200</v>
      </c>
      <c r="I209" s="26">
        <f t="shared" si="39"/>
        <v>20800</v>
      </c>
    </row>
    <row r="210" spans="2:12" ht="14.5">
      <c r="B210" s="24" t="s">
        <v>220</v>
      </c>
      <c r="C210" s="25" t="s">
        <v>29</v>
      </c>
      <c r="D210" s="25" t="s">
        <v>30</v>
      </c>
      <c r="E210" s="24" t="s">
        <v>31</v>
      </c>
      <c r="F210" s="25" t="s">
        <v>21</v>
      </c>
      <c r="G210" s="25">
        <v>4</v>
      </c>
      <c r="H210" s="26">
        <v>12570</v>
      </c>
      <c r="I210" s="26">
        <f>G210*H210</f>
        <v>50280</v>
      </c>
    </row>
    <row r="211" spans="2:12" ht="14.5">
      <c r="B211" s="24" t="s">
        <v>221</v>
      </c>
      <c r="C211" s="25" t="s">
        <v>29</v>
      </c>
      <c r="D211" s="25" t="s">
        <v>30</v>
      </c>
      <c r="E211" s="24" t="s">
        <v>33</v>
      </c>
      <c r="F211" s="25" t="s">
        <v>21</v>
      </c>
      <c r="G211" s="25">
        <v>4</v>
      </c>
      <c r="H211" s="26">
        <v>12570</v>
      </c>
      <c r="I211" s="26">
        <f t="shared" ref="I211:I213" si="40">G211*H211</f>
        <v>50280</v>
      </c>
    </row>
    <row r="212" spans="2:12" ht="14.5">
      <c r="B212" s="24" t="s">
        <v>222</v>
      </c>
      <c r="C212" s="25" t="s">
        <v>29</v>
      </c>
      <c r="D212" s="25" t="s">
        <v>30</v>
      </c>
      <c r="E212" s="24" t="s">
        <v>35</v>
      </c>
      <c r="F212" s="25" t="s">
        <v>21</v>
      </c>
      <c r="G212" s="25">
        <v>4</v>
      </c>
      <c r="H212" s="26">
        <v>12570</v>
      </c>
      <c r="I212" s="26">
        <f t="shared" si="40"/>
        <v>50280</v>
      </c>
    </row>
    <row r="213" spans="2:12" ht="14.5">
      <c r="B213" s="24" t="s">
        <v>223</v>
      </c>
      <c r="C213" s="25" t="s">
        <v>29</v>
      </c>
      <c r="D213" s="25" t="s">
        <v>30</v>
      </c>
      <c r="E213" s="24" t="s">
        <v>37</v>
      </c>
      <c r="F213" s="25" t="s">
        <v>21</v>
      </c>
      <c r="G213" s="25">
        <v>4</v>
      </c>
      <c r="H213" s="26">
        <v>12570</v>
      </c>
      <c r="I213" s="26">
        <f t="shared" si="40"/>
        <v>50280</v>
      </c>
    </row>
    <row r="214" spans="2:12" ht="14.5">
      <c r="B214" s="24" t="s">
        <v>224</v>
      </c>
      <c r="C214" s="25" t="s">
        <v>29</v>
      </c>
      <c r="D214" s="25" t="s">
        <v>131</v>
      </c>
      <c r="E214" s="24" t="s">
        <v>39</v>
      </c>
      <c r="F214" s="25" t="s">
        <v>21</v>
      </c>
      <c r="G214" s="25">
        <v>4</v>
      </c>
      <c r="H214" s="26">
        <v>7140</v>
      </c>
      <c r="I214" s="26">
        <f t="shared" ref="I214:I219" si="41">G214*H214</f>
        <v>28560</v>
      </c>
    </row>
    <row r="215" spans="2:12" ht="14.5">
      <c r="B215" s="24" t="s">
        <v>225</v>
      </c>
      <c r="C215" s="25" t="s">
        <v>29</v>
      </c>
      <c r="D215" s="25" t="s">
        <v>131</v>
      </c>
      <c r="E215" s="24" t="s">
        <v>40</v>
      </c>
      <c r="F215" s="25" t="s">
        <v>21</v>
      </c>
      <c r="G215" s="25">
        <v>4</v>
      </c>
      <c r="H215" s="26">
        <v>7140</v>
      </c>
      <c r="I215" s="26">
        <f t="shared" si="41"/>
        <v>28560</v>
      </c>
    </row>
    <row r="216" spans="2:12" ht="14.5">
      <c r="B216" s="24" t="s">
        <v>226</v>
      </c>
      <c r="C216" s="25" t="s">
        <v>29</v>
      </c>
      <c r="D216" s="25" t="s">
        <v>131</v>
      </c>
      <c r="E216" s="24" t="s">
        <v>41</v>
      </c>
      <c r="F216" s="25" t="s">
        <v>21</v>
      </c>
      <c r="G216" s="25">
        <v>4</v>
      </c>
      <c r="H216" s="26">
        <v>7140</v>
      </c>
      <c r="I216" s="26">
        <f t="shared" si="41"/>
        <v>28560</v>
      </c>
    </row>
    <row r="217" spans="2:12" ht="14.5">
      <c r="B217" s="24" t="s">
        <v>227</v>
      </c>
      <c r="C217" s="25" t="s">
        <v>29</v>
      </c>
      <c r="D217" s="25" t="s">
        <v>42</v>
      </c>
      <c r="E217" s="24" t="s">
        <v>138</v>
      </c>
      <c r="F217" s="25" t="s">
        <v>21</v>
      </c>
      <c r="G217" s="25">
        <v>4</v>
      </c>
      <c r="H217" s="26">
        <v>1140</v>
      </c>
      <c r="I217" s="26">
        <f t="shared" si="41"/>
        <v>4560</v>
      </c>
    </row>
    <row r="218" spans="2:12" ht="14.5">
      <c r="B218" s="24" t="s">
        <v>228</v>
      </c>
      <c r="C218" s="25" t="s">
        <v>29</v>
      </c>
      <c r="D218" s="25" t="s">
        <v>42</v>
      </c>
      <c r="E218" s="24" t="s">
        <v>140</v>
      </c>
      <c r="F218" s="25" t="s">
        <v>21</v>
      </c>
      <c r="G218" s="25">
        <v>4</v>
      </c>
      <c r="H218" s="26">
        <v>1140</v>
      </c>
      <c r="I218" s="26">
        <f t="shared" si="41"/>
        <v>4560</v>
      </c>
    </row>
    <row r="219" spans="2:12" ht="14.5">
      <c r="B219" s="24" t="s">
        <v>229</v>
      </c>
      <c r="C219" s="25" t="s">
        <v>29</v>
      </c>
      <c r="D219" s="25" t="s">
        <v>42</v>
      </c>
      <c r="E219" s="24" t="s">
        <v>142</v>
      </c>
      <c r="F219" s="25" t="s">
        <v>21</v>
      </c>
      <c r="G219" s="25">
        <v>4</v>
      </c>
      <c r="H219" s="26">
        <v>1140</v>
      </c>
      <c r="I219" s="26">
        <f t="shared" si="41"/>
        <v>4560</v>
      </c>
      <c r="L219" s="33"/>
    </row>
    <row r="220" spans="2:12" ht="14.5">
      <c r="B220" s="5"/>
      <c r="C220" s="13"/>
      <c r="D220" s="13"/>
      <c r="E220" s="5"/>
      <c r="F220" s="13"/>
      <c r="G220" s="13"/>
      <c r="H220" s="6"/>
      <c r="I220" s="14"/>
    </row>
    <row r="221" spans="2:12" ht="14.5">
      <c r="B221" s="15"/>
      <c r="C221" s="16"/>
      <c r="D221" s="16"/>
      <c r="E221" s="17" t="s">
        <v>230</v>
      </c>
      <c r="F221" s="18"/>
      <c r="G221" s="18"/>
      <c r="H221" s="18"/>
      <c r="I221" s="19">
        <f>SUM(I130:I219)</f>
        <v>1610520</v>
      </c>
    </row>
    <row r="222" spans="2:12" ht="14.5">
      <c r="B222" s="5"/>
      <c r="C222" s="13"/>
      <c r="D222" s="13"/>
      <c r="E222" s="9"/>
      <c r="F222" s="9"/>
      <c r="G222" s="9"/>
      <c r="H222" s="9"/>
      <c r="I222" s="9"/>
    </row>
    <row r="223" spans="2:12" ht="21" customHeight="1">
      <c r="B223" s="4" t="s">
        <v>231</v>
      </c>
      <c r="C223" s="20"/>
      <c r="D223" s="20"/>
      <c r="E223" s="11" t="s">
        <v>352</v>
      </c>
      <c r="F223" s="11"/>
      <c r="G223" s="11"/>
      <c r="H223" s="11"/>
      <c r="I223" s="11"/>
    </row>
    <row r="224" spans="2:12" ht="14.5">
      <c r="B224" s="7" t="s">
        <v>232</v>
      </c>
      <c r="C224" s="13"/>
      <c r="D224" s="13"/>
      <c r="E224" s="7" t="s">
        <v>377</v>
      </c>
      <c r="F224" s="9"/>
      <c r="G224" s="9"/>
      <c r="H224" s="9"/>
      <c r="I224" s="9"/>
    </row>
    <row r="225" spans="2:14" ht="14.5">
      <c r="B225" s="5" t="s">
        <v>233</v>
      </c>
      <c r="C225" s="31" t="s">
        <v>19</v>
      </c>
      <c r="D225" s="32" t="s">
        <v>362</v>
      </c>
      <c r="E225" s="24" t="s">
        <v>20</v>
      </c>
      <c r="F225" s="25" t="s">
        <v>21</v>
      </c>
      <c r="G225" s="25">
        <v>2</v>
      </c>
      <c r="H225" s="26">
        <v>7800</v>
      </c>
      <c r="I225" s="26">
        <f t="shared" ref="I225:I228" si="42">G225*H225</f>
        <v>15600</v>
      </c>
      <c r="L225" s="33"/>
    </row>
    <row r="226" spans="2:14" ht="14.5">
      <c r="B226" s="24" t="s">
        <v>234</v>
      </c>
      <c r="C226" s="31" t="s">
        <v>19</v>
      </c>
      <c r="D226" s="32" t="s">
        <v>363</v>
      </c>
      <c r="E226" s="24" t="s">
        <v>23</v>
      </c>
      <c r="F226" s="25" t="s">
        <v>21</v>
      </c>
      <c r="G226" s="25">
        <v>2</v>
      </c>
      <c r="H226" s="26">
        <v>5200</v>
      </c>
      <c r="I226" s="26">
        <f t="shared" si="42"/>
        <v>10400</v>
      </c>
    </row>
    <row r="227" spans="2:14" ht="14.5">
      <c r="B227" s="24" t="s">
        <v>235</v>
      </c>
      <c r="C227" s="31" t="s">
        <v>19</v>
      </c>
      <c r="D227" s="32" t="s">
        <v>363</v>
      </c>
      <c r="E227" s="24" t="s">
        <v>25</v>
      </c>
      <c r="F227" s="25" t="s">
        <v>21</v>
      </c>
      <c r="G227" s="25">
        <v>2</v>
      </c>
      <c r="H227" s="26">
        <v>5200</v>
      </c>
      <c r="I227" s="26">
        <f t="shared" si="42"/>
        <v>10400</v>
      </c>
    </row>
    <row r="228" spans="2:14" ht="14.5">
      <c r="B228" s="24" t="s">
        <v>236</v>
      </c>
      <c r="C228" s="31" t="s">
        <v>19</v>
      </c>
      <c r="D228" s="32" t="s">
        <v>363</v>
      </c>
      <c r="E228" s="24" t="s">
        <v>27</v>
      </c>
      <c r="F228" s="25" t="s">
        <v>21</v>
      </c>
      <c r="G228" s="25">
        <v>2</v>
      </c>
      <c r="H228" s="26">
        <v>5200</v>
      </c>
      <c r="I228" s="26">
        <f t="shared" si="42"/>
        <v>10400</v>
      </c>
    </row>
    <row r="229" spans="2:14" ht="14.5">
      <c r="B229" s="24" t="s">
        <v>237</v>
      </c>
      <c r="C229" s="25" t="s">
        <v>29</v>
      </c>
      <c r="D229" s="25" t="s">
        <v>30</v>
      </c>
      <c r="E229" s="24" t="s">
        <v>31</v>
      </c>
      <c r="F229" s="25" t="s">
        <v>21</v>
      </c>
      <c r="G229" s="25">
        <v>2</v>
      </c>
      <c r="H229" s="26">
        <v>12570</v>
      </c>
      <c r="I229" s="26">
        <f>G229*H229</f>
        <v>25140</v>
      </c>
    </row>
    <row r="230" spans="2:14" ht="14.5">
      <c r="B230" s="24" t="s">
        <v>238</v>
      </c>
      <c r="C230" s="25" t="s">
        <v>29</v>
      </c>
      <c r="D230" s="25" t="s">
        <v>30</v>
      </c>
      <c r="E230" s="24" t="s">
        <v>33</v>
      </c>
      <c r="F230" s="25" t="s">
        <v>21</v>
      </c>
      <c r="G230" s="25">
        <v>2</v>
      </c>
      <c r="H230" s="26">
        <v>12570</v>
      </c>
      <c r="I230" s="26">
        <f t="shared" ref="I230:I232" si="43">G230*H230</f>
        <v>25140</v>
      </c>
      <c r="N230" s="33"/>
    </row>
    <row r="231" spans="2:14" ht="14.5">
      <c r="B231" s="24" t="s">
        <v>239</v>
      </c>
      <c r="C231" s="25" t="s">
        <v>29</v>
      </c>
      <c r="D231" s="25" t="s">
        <v>30</v>
      </c>
      <c r="E231" s="24" t="s">
        <v>35</v>
      </c>
      <c r="F231" s="25" t="s">
        <v>21</v>
      </c>
      <c r="G231" s="25">
        <v>2</v>
      </c>
      <c r="H231" s="26">
        <v>12570</v>
      </c>
      <c r="I231" s="26">
        <f t="shared" si="43"/>
        <v>25140</v>
      </c>
    </row>
    <row r="232" spans="2:14" ht="14.5">
      <c r="B232" s="24" t="s">
        <v>240</v>
      </c>
      <c r="C232" s="25" t="s">
        <v>29</v>
      </c>
      <c r="D232" s="25" t="s">
        <v>30</v>
      </c>
      <c r="E232" s="24" t="s">
        <v>37</v>
      </c>
      <c r="F232" s="25" t="s">
        <v>21</v>
      </c>
      <c r="G232" s="25">
        <v>2</v>
      </c>
      <c r="H232" s="26">
        <v>12570</v>
      </c>
      <c r="I232" s="26">
        <f t="shared" si="43"/>
        <v>25140</v>
      </c>
    </row>
    <row r="233" spans="2:14" ht="14.5">
      <c r="B233" s="24" t="s">
        <v>241</v>
      </c>
      <c r="C233" s="25" t="s">
        <v>29</v>
      </c>
      <c r="D233" s="25" t="s">
        <v>131</v>
      </c>
      <c r="E233" s="24" t="s">
        <v>39</v>
      </c>
      <c r="F233" s="25" t="s">
        <v>21</v>
      </c>
      <c r="G233" s="25">
        <v>2</v>
      </c>
      <c r="H233" s="26">
        <v>7140</v>
      </c>
      <c r="I233" s="26">
        <f t="shared" ref="I233:I235" si="44">G233*H233</f>
        <v>14280</v>
      </c>
    </row>
    <row r="234" spans="2:14" ht="14.5">
      <c r="B234" s="24" t="s">
        <v>242</v>
      </c>
      <c r="C234" s="25" t="s">
        <v>29</v>
      </c>
      <c r="D234" s="25" t="s">
        <v>131</v>
      </c>
      <c r="E234" s="24" t="s">
        <v>40</v>
      </c>
      <c r="F234" s="25" t="s">
        <v>21</v>
      </c>
      <c r="G234" s="25">
        <v>2</v>
      </c>
      <c r="H234" s="26">
        <v>7140</v>
      </c>
      <c r="I234" s="26">
        <f t="shared" si="44"/>
        <v>14280</v>
      </c>
    </row>
    <row r="235" spans="2:14" ht="14.5">
      <c r="B235" s="24" t="s">
        <v>243</v>
      </c>
      <c r="C235" s="25" t="s">
        <v>29</v>
      </c>
      <c r="D235" s="25" t="s">
        <v>131</v>
      </c>
      <c r="E235" s="24" t="s">
        <v>41</v>
      </c>
      <c r="F235" s="25" t="s">
        <v>21</v>
      </c>
      <c r="G235" s="25">
        <v>2</v>
      </c>
      <c r="H235" s="26">
        <v>7140</v>
      </c>
      <c r="I235" s="26">
        <f t="shared" si="44"/>
        <v>14280</v>
      </c>
    </row>
    <row r="236" spans="2:14" ht="14.5">
      <c r="B236" s="5"/>
      <c r="C236" s="13"/>
      <c r="D236" s="13"/>
      <c r="E236" s="9"/>
      <c r="F236" s="9"/>
      <c r="G236" s="9"/>
      <c r="H236" s="9"/>
      <c r="I236" s="9"/>
    </row>
    <row r="237" spans="2:14" ht="14.5">
      <c r="B237" s="15"/>
      <c r="C237" s="16"/>
      <c r="D237" s="16"/>
      <c r="E237" s="17" t="s">
        <v>244</v>
      </c>
      <c r="F237" s="18"/>
      <c r="G237" s="18"/>
      <c r="H237" s="18"/>
      <c r="I237" s="19">
        <f>SUM(I225:I236)</f>
        <v>190200</v>
      </c>
    </row>
    <row r="238" spans="2:14" ht="14.5">
      <c r="B238" s="5"/>
      <c r="C238" s="13"/>
      <c r="D238" s="13"/>
      <c r="E238" s="9"/>
      <c r="F238" s="9"/>
      <c r="G238" s="9"/>
      <c r="H238" s="9"/>
      <c r="I238" s="9"/>
    </row>
    <row r="239" spans="2:14" ht="21" customHeight="1">
      <c r="B239" s="4" t="s">
        <v>245</v>
      </c>
      <c r="C239" s="20"/>
      <c r="D239" s="20"/>
      <c r="E239" s="11" t="s">
        <v>246</v>
      </c>
      <c r="F239" s="11"/>
      <c r="G239" s="11"/>
      <c r="H239" s="11"/>
      <c r="I239" s="11"/>
    </row>
    <row r="240" spans="2:14" ht="14.5">
      <c r="B240" s="7" t="s">
        <v>247</v>
      </c>
      <c r="C240" s="13"/>
      <c r="D240" s="13"/>
      <c r="E240" s="21" t="s">
        <v>353</v>
      </c>
      <c r="F240" s="9"/>
      <c r="G240" s="9"/>
      <c r="H240" s="9"/>
      <c r="I240" s="9"/>
    </row>
    <row r="241" spans="2:9" ht="14.5">
      <c r="B241" s="24" t="s">
        <v>248</v>
      </c>
      <c r="C241" s="31" t="s">
        <v>19</v>
      </c>
      <c r="D241" s="32" t="s">
        <v>362</v>
      </c>
      <c r="E241" s="24" t="s">
        <v>20</v>
      </c>
      <c r="F241" s="25" t="s">
        <v>21</v>
      </c>
      <c r="G241" s="25">
        <v>1</v>
      </c>
      <c r="H241" s="26">
        <v>7800</v>
      </c>
      <c r="I241" s="26">
        <f t="shared" ref="I241:I244" si="45">G241*H241</f>
        <v>7800</v>
      </c>
    </row>
    <row r="242" spans="2:9" ht="14.5">
      <c r="B242" s="24" t="s">
        <v>249</v>
      </c>
      <c r="C242" s="31" t="s">
        <v>19</v>
      </c>
      <c r="D242" s="32" t="s">
        <v>363</v>
      </c>
      <c r="E242" s="24" t="s">
        <v>23</v>
      </c>
      <c r="F242" s="25" t="s">
        <v>21</v>
      </c>
      <c r="G242" s="25">
        <v>1</v>
      </c>
      <c r="H242" s="26">
        <v>5200</v>
      </c>
      <c r="I242" s="26">
        <f t="shared" si="45"/>
        <v>5200</v>
      </c>
    </row>
    <row r="243" spans="2:9" ht="14.5">
      <c r="B243" s="24" t="s">
        <v>250</v>
      </c>
      <c r="C243" s="31" t="s">
        <v>19</v>
      </c>
      <c r="D243" s="32" t="s">
        <v>363</v>
      </c>
      <c r="E243" s="24" t="s">
        <v>25</v>
      </c>
      <c r="F243" s="25" t="s">
        <v>21</v>
      </c>
      <c r="G243" s="25">
        <v>1</v>
      </c>
      <c r="H243" s="26">
        <v>5200</v>
      </c>
      <c r="I243" s="26">
        <f t="shared" si="45"/>
        <v>5200</v>
      </c>
    </row>
    <row r="244" spans="2:9" ht="14.5">
      <c r="B244" s="24" t="s">
        <v>251</v>
      </c>
      <c r="C244" s="31" t="s">
        <v>19</v>
      </c>
      <c r="D244" s="32" t="s">
        <v>363</v>
      </c>
      <c r="E244" s="24" t="s">
        <v>27</v>
      </c>
      <c r="F244" s="25" t="s">
        <v>21</v>
      </c>
      <c r="G244" s="25">
        <v>1</v>
      </c>
      <c r="H244" s="26">
        <v>5200</v>
      </c>
      <c r="I244" s="26">
        <f t="shared" si="45"/>
        <v>5200</v>
      </c>
    </row>
    <row r="245" spans="2:9" ht="14.5">
      <c r="B245" s="24" t="s">
        <v>252</v>
      </c>
      <c r="C245" s="25" t="s">
        <v>29</v>
      </c>
      <c r="D245" s="25" t="s">
        <v>30</v>
      </c>
      <c r="E245" s="24" t="s">
        <v>31</v>
      </c>
      <c r="F245" s="25" t="s">
        <v>21</v>
      </c>
      <c r="G245" s="25">
        <v>1</v>
      </c>
      <c r="H245" s="26">
        <v>12570</v>
      </c>
      <c r="I245" s="26">
        <f>G245*H245</f>
        <v>12570</v>
      </c>
    </row>
    <row r="246" spans="2:9" ht="14.5">
      <c r="B246" s="24" t="s">
        <v>253</v>
      </c>
      <c r="C246" s="25" t="s">
        <v>29</v>
      </c>
      <c r="D246" s="25" t="s">
        <v>30</v>
      </c>
      <c r="E246" s="24" t="s">
        <v>33</v>
      </c>
      <c r="F246" s="25" t="s">
        <v>21</v>
      </c>
      <c r="G246" s="25">
        <v>1</v>
      </c>
      <c r="H246" s="26">
        <v>12570</v>
      </c>
      <c r="I246" s="26">
        <f t="shared" ref="I246:I248" si="46">G246*H246</f>
        <v>12570</v>
      </c>
    </row>
    <row r="247" spans="2:9" ht="14.5">
      <c r="B247" s="24" t="s">
        <v>254</v>
      </c>
      <c r="C247" s="25" t="s">
        <v>29</v>
      </c>
      <c r="D247" s="25" t="s">
        <v>30</v>
      </c>
      <c r="E247" s="24" t="s">
        <v>35</v>
      </c>
      <c r="F247" s="25" t="s">
        <v>21</v>
      </c>
      <c r="G247" s="25">
        <v>1</v>
      </c>
      <c r="H247" s="26">
        <v>12570</v>
      </c>
      <c r="I247" s="26">
        <f t="shared" si="46"/>
        <v>12570</v>
      </c>
    </row>
    <row r="248" spans="2:9" ht="14.5">
      <c r="B248" s="24" t="s">
        <v>255</v>
      </c>
      <c r="C248" s="25" t="s">
        <v>29</v>
      </c>
      <c r="D248" s="25" t="s">
        <v>30</v>
      </c>
      <c r="E248" s="24" t="s">
        <v>37</v>
      </c>
      <c r="F248" s="25" t="s">
        <v>21</v>
      </c>
      <c r="G248" s="25">
        <v>1</v>
      </c>
      <c r="H248" s="26">
        <v>12570</v>
      </c>
      <c r="I248" s="26">
        <f t="shared" si="46"/>
        <v>12570</v>
      </c>
    </row>
    <row r="249" spans="2:9" ht="14.5">
      <c r="B249" s="24" t="s">
        <v>256</v>
      </c>
      <c r="C249" s="25" t="s">
        <v>29</v>
      </c>
      <c r="D249" s="25" t="s">
        <v>131</v>
      </c>
      <c r="E249" s="24" t="s">
        <v>39</v>
      </c>
      <c r="F249" s="25" t="s">
        <v>21</v>
      </c>
      <c r="G249" s="25">
        <v>3</v>
      </c>
      <c r="H249" s="26">
        <v>7140</v>
      </c>
      <c r="I249" s="26">
        <f t="shared" ref="I249:I251" si="47">G249*H249</f>
        <v>21420</v>
      </c>
    </row>
    <row r="250" spans="2:9" ht="14.5">
      <c r="B250" s="24" t="s">
        <v>257</v>
      </c>
      <c r="C250" s="25" t="s">
        <v>29</v>
      </c>
      <c r="D250" s="25" t="s">
        <v>131</v>
      </c>
      <c r="E250" s="24" t="s">
        <v>40</v>
      </c>
      <c r="F250" s="25" t="s">
        <v>21</v>
      </c>
      <c r="G250" s="25">
        <v>3</v>
      </c>
      <c r="H250" s="26">
        <v>7140</v>
      </c>
      <c r="I250" s="26">
        <f t="shared" si="47"/>
        <v>21420</v>
      </c>
    </row>
    <row r="251" spans="2:9" ht="14.5">
      <c r="B251" s="24" t="s">
        <v>258</v>
      </c>
      <c r="C251" s="25" t="s">
        <v>29</v>
      </c>
      <c r="D251" s="25" t="s">
        <v>131</v>
      </c>
      <c r="E251" s="24" t="s">
        <v>41</v>
      </c>
      <c r="F251" s="25" t="s">
        <v>21</v>
      </c>
      <c r="G251" s="25">
        <v>3</v>
      </c>
      <c r="H251" s="26">
        <v>7140</v>
      </c>
      <c r="I251" s="26">
        <f t="shared" si="47"/>
        <v>21420</v>
      </c>
    </row>
    <row r="252" spans="2:9" ht="14.5">
      <c r="B252" s="5"/>
      <c r="C252" s="13"/>
      <c r="D252" s="13"/>
      <c r="E252" s="9"/>
      <c r="F252" s="9"/>
      <c r="G252" s="9"/>
      <c r="H252" s="9"/>
      <c r="I252" s="9"/>
    </row>
    <row r="253" spans="2:9" ht="14.5">
      <c r="B253" s="15"/>
      <c r="C253" s="16"/>
      <c r="D253" s="16"/>
      <c r="E253" s="17" t="s">
        <v>259</v>
      </c>
      <c r="F253" s="18"/>
      <c r="G253" s="18"/>
      <c r="H253" s="18"/>
      <c r="I253" s="19">
        <f>SUM(I241:I252)</f>
        <v>137940</v>
      </c>
    </row>
    <row r="254" spans="2:9" ht="14.5">
      <c r="B254" s="9"/>
      <c r="C254" s="9"/>
      <c r="D254" s="9"/>
      <c r="E254" s="9"/>
      <c r="F254" s="9"/>
      <c r="G254" s="9"/>
      <c r="H254" s="9"/>
      <c r="I254" s="9"/>
    </row>
    <row r="255" spans="2:9" ht="14.5">
      <c r="B255" s="4" t="s">
        <v>260</v>
      </c>
      <c r="C255" s="20"/>
      <c r="D255" s="20"/>
      <c r="E255" s="11" t="s">
        <v>261</v>
      </c>
      <c r="F255" s="11"/>
      <c r="G255" s="11"/>
      <c r="H255" s="11"/>
      <c r="I255" s="11"/>
    </row>
    <row r="256" spans="2:9" ht="14.5">
      <c r="B256" s="7" t="s">
        <v>262</v>
      </c>
      <c r="C256" s="13"/>
      <c r="D256" s="13"/>
      <c r="E256" s="7" t="s">
        <v>263</v>
      </c>
      <c r="F256" s="9"/>
      <c r="G256" s="9"/>
      <c r="H256" s="9"/>
      <c r="I256" s="9"/>
    </row>
    <row r="257" spans="2:9" ht="42" customHeight="1">
      <c r="B257" s="5" t="s">
        <v>264</v>
      </c>
      <c r="C257" s="34" t="s">
        <v>265</v>
      </c>
      <c r="D257" s="13"/>
      <c r="E257" s="27" t="s">
        <v>266</v>
      </c>
      <c r="F257" s="25" t="s">
        <v>267</v>
      </c>
      <c r="G257" s="25">
        <v>7</v>
      </c>
      <c r="H257" s="26">
        <v>17400</v>
      </c>
      <c r="I257" s="26">
        <f t="shared" ref="I257:I260" si="48">G257*H257</f>
        <v>121800</v>
      </c>
    </row>
    <row r="258" spans="2:9" ht="14.5">
      <c r="B258" s="9"/>
      <c r="C258" s="9"/>
      <c r="D258" s="9"/>
      <c r="E258" s="22"/>
      <c r="F258" s="22"/>
      <c r="G258" s="22"/>
      <c r="H258" s="22"/>
      <c r="I258" s="22"/>
    </row>
    <row r="259" spans="2:9" ht="14.5">
      <c r="B259" s="7" t="s">
        <v>268</v>
      </c>
      <c r="C259" s="13"/>
      <c r="D259" s="13"/>
      <c r="E259" s="21" t="s">
        <v>269</v>
      </c>
      <c r="F259" s="25"/>
      <c r="G259" s="25"/>
      <c r="H259" s="26"/>
      <c r="I259" s="26"/>
    </row>
    <row r="260" spans="2:9" ht="14.5">
      <c r="B260" s="5" t="s">
        <v>270</v>
      </c>
      <c r="C260" s="13" t="s">
        <v>271</v>
      </c>
      <c r="D260" s="13"/>
      <c r="E260" s="24" t="s">
        <v>272</v>
      </c>
      <c r="F260" s="25" t="s">
        <v>267</v>
      </c>
      <c r="G260" s="25">
        <v>10</v>
      </c>
      <c r="H260" s="26">
        <v>500</v>
      </c>
      <c r="I260" s="26">
        <f t="shared" si="48"/>
        <v>5000</v>
      </c>
    </row>
    <row r="261" spans="2:9" ht="14.5">
      <c r="B261" s="5"/>
      <c r="C261" s="13"/>
      <c r="D261" s="13"/>
      <c r="E261" s="9"/>
      <c r="F261" s="9"/>
      <c r="G261" s="9"/>
      <c r="H261" s="9"/>
      <c r="I261" s="9"/>
    </row>
    <row r="262" spans="2:9" ht="14.5">
      <c r="B262" s="15"/>
      <c r="C262" s="16"/>
      <c r="D262" s="16"/>
      <c r="E262" s="17" t="s">
        <v>273</v>
      </c>
      <c r="F262" s="18"/>
      <c r="G262" s="18"/>
      <c r="H262" s="18"/>
      <c r="I262" s="19">
        <f>SUM(I257:I261)</f>
        <v>126800</v>
      </c>
    </row>
    <row r="263" spans="2:9" ht="14.5">
      <c r="B263" s="9"/>
      <c r="C263" s="9"/>
      <c r="D263" s="9"/>
      <c r="E263" s="9"/>
      <c r="F263" s="9"/>
      <c r="G263" s="9"/>
      <c r="H263" s="9"/>
      <c r="I263" s="9"/>
    </row>
    <row r="264" spans="2:9" ht="14.5">
      <c r="B264" s="4" t="s">
        <v>274</v>
      </c>
      <c r="C264" s="20"/>
      <c r="D264" s="20"/>
      <c r="E264" s="11" t="s">
        <v>275</v>
      </c>
      <c r="F264" s="11"/>
      <c r="G264" s="11"/>
      <c r="H264" s="11"/>
      <c r="I264" s="11"/>
    </row>
    <row r="265" spans="2:9" ht="14.5">
      <c r="B265" s="7" t="s">
        <v>276</v>
      </c>
      <c r="C265" s="13"/>
      <c r="D265" s="13"/>
      <c r="E265" s="7" t="s">
        <v>277</v>
      </c>
      <c r="F265" s="9"/>
      <c r="G265" s="9"/>
      <c r="H265" s="9"/>
      <c r="I265" s="9"/>
    </row>
    <row r="266" spans="2:9" ht="14.5">
      <c r="B266" s="5" t="s">
        <v>278</v>
      </c>
      <c r="C266" s="13" t="s">
        <v>265</v>
      </c>
      <c r="D266" s="13"/>
      <c r="E266" s="5" t="s">
        <v>277</v>
      </c>
      <c r="F266" s="13" t="s">
        <v>267</v>
      </c>
      <c r="G266" s="13">
        <v>3</v>
      </c>
      <c r="H266" s="14">
        <v>18870</v>
      </c>
      <c r="I266" s="14">
        <f t="shared" ref="I266:I267" si="49">G266*H266</f>
        <v>56610</v>
      </c>
    </row>
    <row r="267" spans="2:9" ht="14.5">
      <c r="B267" s="5" t="s">
        <v>279</v>
      </c>
      <c r="C267" s="13" t="s">
        <v>265</v>
      </c>
      <c r="D267" s="13"/>
      <c r="E267" s="5" t="s">
        <v>280</v>
      </c>
      <c r="F267" s="13" t="s">
        <v>267</v>
      </c>
      <c r="G267" s="13">
        <v>3</v>
      </c>
      <c r="H267" s="14">
        <v>5124</v>
      </c>
      <c r="I267" s="14">
        <f t="shared" si="49"/>
        <v>15372</v>
      </c>
    </row>
    <row r="268" spans="2:9" ht="14.5">
      <c r="B268" s="5"/>
      <c r="C268" s="13"/>
      <c r="D268" s="13"/>
      <c r="E268" s="9"/>
      <c r="F268" s="9"/>
      <c r="G268" s="9"/>
      <c r="H268" s="9"/>
      <c r="I268" s="9"/>
    </row>
    <row r="269" spans="2:9" ht="14.5">
      <c r="B269" s="15"/>
      <c r="C269" s="16"/>
      <c r="D269" s="16"/>
      <c r="E269" s="17" t="s">
        <v>273</v>
      </c>
      <c r="F269" s="18"/>
      <c r="G269" s="18"/>
      <c r="H269" s="18"/>
      <c r="I269" s="19">
        <f>SUM(I265:I268)</f>
        <v>71982</v>
      </c>
    </row>
    <row r="270" spans="2:9" ht="14.5">
      <c r="B270" s="9"/>
      <c r="C270" s="9"/>
      <c r="D270" s="9"/>
      <c r="E270" s="9"/>
      <c r="F270" s="9"/>
      <c r="G270" s="9"/>
      <c r="H270" s="9"/>
      <c r="I270" s="9"/>
    </row>
    <row r="271" spans="2:9" ht="14.5">
      <c r="B271" s="5"/>
      <c r="C271" s="13"/>
      <c r="D271" s="13"/>
      <c r="E271" s="5"/>
      <c r="F271" s="13"/>
      <c r="G271" s="13"/>
      <c r="H271" s="14"/>
      <c r="I271" s="14"/>
    </row>
    <row r="272" spans="2:9" ht="14.5">
      <c r="B272" s="4" t="s">
        <v>281</v>
      </c>
      <c r="C272" s="20"/>
      <c r="D272" s="20"/>
      <c r="E272" s="11" t="s">
        <v>282</v>
      </c>
      <c r="F272" s="11"/>
      <c r="G272" s="11"/>
      <c r="H272" s="11"/>
      <c r="I272" s="11"/>
    </row>
    <row r="273" spans="2:12" ht="15" customHeight="1">
      <c r="B273" s="7" t="s">
        <v>283</v>
      </c>
      <c r="C273" s="13"/>
      <c r="D273" s="13"/>
      <c r="E273" s="21" t="s">
        <v>284</v>
      </c>
      <c r="F273" s="9"/>
      <c r="G273" s="9"/>
      <c r="H273" s="9"/>
      <c r="I273" s="9"/>
    </row>
    <row r="274" spans="2:12" ht="15" customHeight="1">
      <c r="B274" s="24" t="s">
        <v>285</v>
      </c>
      <c r="C274" s="25" t="s">
        <v>265</v>
      </c>
      <c r="D274" s="25"/>
      <c r="E274" s="24" t="s">
        <v>286</v>
      </c>
      <c r="F274" s="25" t="s">
        <v>267</v>
      </c>
      <c r="G274" s="25">
        <v>12</v>
      </c>
      <c r="H274" s="26">
        <v>266.72000000000003</v>
      </c>
      <c r="I274" s="26">
        <f t="shared" ref="I274:I277" si="50">G274*H274</f>
        <v>3200.6400000000003</v>
      </c>
    </row>
    <row r="275" spans="2:12" ht="15" customHeight="1">
      <c r="B275" s="24" t="s">
        <v>287</v>
      </c>
      <c r="C275" s="25" t="s">
        <v>288</v>
      </c>
      <c r="D275" s="22" t="s">
        <v>289</v>
      </c>
      <c r="E275" s="24" t="s">
        <v>290</v>
      </c>
      <c r="F275" s="25" t="s">
        <v>267</v>
      </c>
      <c r="G275" s="25">
        <v>144</v>
      </c>
      <c r="H275" s="26">
        <v>335</v>
      </c>
      <c r="I275" s="26">
        <f t="shared" si="50"/>
        <v>48240</v>
      </c>
    </row>
    <row r="276" spans="2:12" ht="15" customHeight="1">
      <c r="B276" s="24" t="s">
        <v>291</v>
      </c>
      <c r="C276" s="25" t="s">
        <v>265</v>
      </c>
      <c r="D276" s="25"/>
      <c r="E276" s="24" t="s">
        <v>292</v>
      </c>
      <c r="F276" s="25" t="s">
        <v>267</v>
      </c>
      <c r="G276" s="25">
        <v>4</v>
      </c>
      <c r="H276" s="26">
        <v>266.72000000000003</v>
      </c>
      <c r="I276" s="26">
        <f t="shared" si="50"/>
        <v>1066.8800000000001</v>
      </c>
    </row>
    <row r="277" spans="2:12" ht="15" customHeight="1">
      <c r="B277" s="24" t="s">
        <v>293</v>
      </c>
      <c r="C277" s="25" t="s">
        <v>288</v>
      </c>
      <c r="D277" s="22" t="s">
        <v>289</v>
      </c>
      <c r="E277" s="5" t="s">
        <v>294</v>
      </c>
      <c r="F277" s="13" t="s">
        <v>267</v>
      </c>
      <c r="G277" s="13">
        <v>50</v>
      </c>
      <c r="H277" s="14">
        <v>335</v>
      </c>
      <c r="I277" s="14">
        <f t="shared" si="50"/>
        <v>16750</v>
      </c>
    </row>
    <row r="278" spans="2:12" ht="15" customHeight="1">
      <c r="B278" s="24"/>
      <c r="C278" s="25"/>
      <c r="D278" s="25"/>
      <c r="E278" s="5"/>
      <c r="F278" s="13"/>
      <c r="G278" s="13"/>
      <c r="H278" s="14"/>
      <c r="I278" s="14"/>
      <c r="L278" s="33"/>
    </row>
    <row r="279" spans="2:12" ht="21.75" customHeight="1">
      <c r="B279" s="21" t="s">
        <v>295</v>
      </c>
      <c r="C279" s="25"/>
      <c r="D279" s="25"/>
      <c r="E279" s="7" t="s">
        <v>296</v>
      </c>
      <c r="F279" s="13"/>
      <c r="G279" s="13"/>
      <c r="H279" s="14"/>
      <c r="I279" s="14"/>
      <c r="L279" s="33"/>
    </row>
    <row r="280" spans="2:12" s="37" customFormat="1" ht="42.75" customHeight="1">
      <c r="B280" s="27" t="s">
        <v>297</v>
      </c>
      <c r="C280" s="40" t="s">
        <v>265</v>
      </c>
      <c r="D280" s="40"/>
      <c r="E280" s="7" t="s">
        <v>354</v>
      </c>
      <c r="F280" s="66" t="s">
        <v>267</v>
      </c>
      <c r="G280" s="66">
        <v>3</v>
      </c>
      <c r="H280" s="67">
        <v>7408.29</v>
      </c>
      <c r="I280" s="67">
        <f t="shared" ref="I280:I282" si="51">G280*H280</f>
        <v>22224.87</v>
      </c>
    </row>
    <row r="281" spans="2:12" s="37" customFormat="1" ht="42.75" customHeight="1">
      <c r="B281" s="27" t="s">
        <v>298</v>
      </c>
      <c r="C281" s="66" t="s">
        <v>388</v>
      </c>
      <c r="D281" s="40"/>
      <c r="E281" s="7" t="s">
        <v>355</v>
      </c>
      <c r="F281" s="66" t="s">
        <v>267</v>
      </c>
      <c r="G281" s="66">
        <v>3</v>
      </c>
      <c r="H281" s="67">
        <v>6190.2</v>
      </c>
      <c r="I281" s="67">
        <f t="shared" si="51"/>
        <v>18570.599999999999</v>
      </c>
    </row>
    <row r="282" spans="2:12" s="37" customFormat="1" ht="42.75" customHeight="1">
      <c r="B282" s="27" t="s">
        <v>299</v>
      </c>
      <c r="C282" s="40" t="s">
        <v>300</v>
      </c>
      <c r="D282" s="40" t="s">
        <v>301</v>
      </c>
      <c r="E282" s="7" t="s">
        <v>356</v>
      </c>
      <c r="F282" s="66" t="s">
        <v>267</v>
      </c>
      <c r="G282" s="66">
        <v>15</v>
      </c>
      <c r="H282" s="67">
        <v>1900.5</v>
      </c>
      <c r="I282" s="67">
        <f t="shared" si="51"/>
        <v>28507.5</v>
      </c>
    </row>
    <row r="283" spans="2:12" s="37" customFormat="1" ht="42.75" customHeight="1">
      <c r="B283" s="27" t="s">
        <v>302</v>
      </c>
      <c r="C283" s="40" t="s">
        <v>265</v>
      </c>
      <c r="D283" s="40"/>
      <c r="E283" s="68" t="s">
        <v>357</v>
      </c>
      <c r="F283" s="66" t="s">
        <v>267</v>
      </c>
      <c r="G283" s="66">
        <v>3</v>
      </c>
      <c r="H283" s="67">
        <v>11332</v>
      </c>
      <c r="I283" s="67">
        <f>G283*H283</f>
        <v>33996</v>
      </c>
    </row>
    <row r="284" spans="2:12" s="37" customFormat="1" ht="42.75" customHeight="1">
      <c r="B284" s="27" t="s">
        <v>303</v>
      </c>
      <c r="C284" s="40" t="s">
        <v>307</v>
      </c>
      <c r="D284" s="40" t="s">
        <v>308</v>
      </c>
      <c r="E284" s="68" t="s">
        <v>309</v>
      </c>
      <c r="F284" s="66" t="s">
        <v>267</v>
      </c>
      <c r="G284" s="66">
        <v>3</v>
      </c>
      <c r="H284" s="67">
        <v>8688</v>
      </c>
      <c r="I284" s="67">
        <f>G284*H284</f>
        <v>26064</v>
      </c>
    </row>
    <row r="285" spans="2:12" s="37" customFormat="1" ht="42.75" customHeight="1">
      <c r="B285" s="27" t="s">
        <v>304</v>
      </c>
      <c r="C285" s="40" t="s">
        <v>300</v>
      </c>
      <c r="D285" s="40" t="s">
        <v>311</v>
      </c>
      <c r="E285" s="68" t="s">
        <v>312</v>
      </c>
      <c r="F285" s="66" t="s">
        <v>267</v>
      </c>
      <c r="G285" s="66">
        <v>30</v>
      </c>
      <c r="H285" s="67">
        <v>1357.5</v>
      </c>
      <c r="I285" s="67">
        <f>G285*H285</f>
        <v>40725</v>
      </c>
    </row>
    <row r="286" spans="2:12" s="37" customFormat="1" ht="42.75" customHeight="1">
      <c r="B286" s="27" t="s">
        <v>305</v>
      </c>
      <c r="C286" s="40" t="s">
        <v>265</v>
      </c>
      <c r="E286" s="5" t="s">
        <v>358</v>
      </c>
      <c r="F286" s="66" t="s">
        <v>267</v>
      </c>
      <c r="G286" s="66">
        <v>3</v>
      </c>
      <c r="H286" s="67">
        <v>9544.66</v>
      </c>
      <c r="I286" s="67">
        <f t="shared" ref="I286:I288" si="52">G286*H286</f>
        <v>28633.98</v>
      </c>
    </row>
    <row r="287" spans="2:12" s="37" customFormat="1" ht="42.75" customHeight="1">
      <c r="B287" s="27" t="s">
        <v>306</v>
      </c>
      <c r="C287" s="41" t="s">
        <v>361</v>
      </c>
      <c r="E287" s="5" t="s">
        <v>359</v>
      </c>
      <c r="F287" s="66" t="s">
        <v>267</v>
      </c>
      <c r="G287" s="66">
        <v>3</v>
      </c>
      <c r="H287" s="67">
        <v>476.25</v>
      </c>
      <c r="I287" s="67">
        <f t="shared" si="52"/>
        <v>1428.75</v>
      </c>
    </row>
    <row r="288" spans="2:12" s="37" customFormat="1" ht="42.75" customHeight="1">
      <c r="B288" s="27" t="s">
        <v>310</v>
      </c>
      <c r="C288" s="40" t="s">
        <v>300</v>
      </c>
      <c r="D288" s="40" t="s">
        <v>311</v>
      </c>
      <c r="E288" s="5" t="s">
        <v>360</v>
      </c>
      <c r="F288" s="66" t="s">
        <v>267</v>
      </c>
      <c r="G288" s="66">
        <v>24</v>
      </c>
      <c r="H288" s="67">
        <v>1900.5</v>
      </c>
      <c r="I288" s="67">
        <f t="shared" si="52"/>
        <v>45612</v>
      </c>
    </row>
    <row r="289" spans="2:12" s="37" customFormat="1" ht="15" customHeight="1">
      <c r="B289" s="38"/>
      <c r="C289" s="35"/>
      <c r="D289" s="35"/>
      <c r="E289" s="38"/>
      <c r="F289" s="35"/>
      <c r="G289" s="35"/>
      <c r="H289" s="36"/>
      <c r="I289" s="36"/>
    </row>
    <row r="290" spans="2:12" ht="14.5">
      <c r="B290" s="15"/>
      <c r="C290" s="16"/>
      <c r="D290" s="16"/>
      <c r="E290" s="17" t="s">
        <v>273</v>
      </c>
      <c r="F290" s="18"/>
      <c r="G290" s="18"/>
      <c r="H290" s="18"/>
      <c r="I290" s="19">
        <f>SUM(I274:I289)</f>
        <v>315020.21999999997</v>
      </c>
      <c r="L290" s="42"/>
    </row>
    <row r="291" spans="2:12" ht="14.5">
      <c r="B291" s="9"/>
      <c r="C291" s="9"/>
      <c r="D291" s="9"/>
      <c r="E291" s="9"/>
      <c r="F291" s="9"/>
      <c r="G291" s="9"/>
      <c r="H291" s="9"/>
      <c r="I291" s="9"/>
    </row>
    <row r="292" spans="2:12" ht="14.5">
      <c r="B292" s="4" t="s">
        <v>313</v>
      </c>
      <c r="C292" s="20"/>
      <c r="D292" s="20"/>
      <c r="E292" s="11" t="s">
        <v>314</v>
      </c>
      <c r="F292" s="11"/>
      <c r="G292" s="11"/>
      <c r="H292" s="11"/>
      <c r="I292" s="11"/>
    </row>
    <row r="293" spans="2:12" ht="14.5">
      <c r="B293" s="7" t="s">
        <v>315</v>
      </c>
      <c r="C293" s="13"/>
      <c r="D293" s="13"/>
      <c r="E293" s="7" t="s">
        <v>314</v>
      </c>
      <c r="F293" s="9"/>
      <c r="G293" s="9"/>
      <c r="H293" s="9"/>
      <c r="I293" s="9"/>
    </row>
    <row r="294" spans="2:12" ht="14.5">
      <c r="B294" s="5" t="s">
        <v>316</v>
      </c>
      <c r="C294" s="25" t="s">
        <v>317</v>
      </c>
      <c r="D294" s="25" t="s">
        <v>318</v>
      </c>
      <c r="E294" s="24" t="s">
        <v>319</v>
      </c>
      <c r="F294" s="25" t="s">
        <v>320</v>
      </c>
      <c r="G294" s="25">
        <v>8</v>
      </c>
      <c r="H294" s="26">
        <f>I126+I221+I237+I253+I262+I269+I290</f>
        <v>4043692.2199999997</v>
      </c>
      <c r="I294" s="43">
        <f>G294*H294/100</f>
        <v>323495.37760000001</v>
      </c>
    </row>
    <row r="295" spans="2:12" ht="14.5">
      <c r="B295" s="5" t="s">
        <v>321</v>
      </c>
      <c r="C295" s="25" t="s">
        <v>317</v>
      </c>
      <c r="D295" s="25" t="s">
        <v>318</v>
      </c>
      <c r="E295" s="27" t="s">
        <v>322</v>
      </c>
      <c r="F295" s="25" t="s">
        <v>320</v>
      </c>
      <c r="G295" s="25">
        <v>3</v>
      </c>
      <c r="H295" s="26">
        <f>H294</f>
        <v>4043692.2199999997</v>
      </c>
      <c r="I295" s="43">
        <f t="shared" ref="I295:I297" si="53">G295*H295/100</f>
        <v>121310.7666</v>
      </c>
    </row>
    <row r="296" spans="2:12" ht="14.5">
      <c r="B296" s="5" t="s">
        <v>323</v>
      </c>
      <c r="C296" s="25" t="s">
        <v>324</v>
      </c>
      <c r="D296" s="25"/>
      <c r="E296" s="27" t="s">
        <v>325</v>
      </c>
      <c r="F296" s="25" t="s">
        <v>320</v>
      </c>
      <c r="G296" s="25">
        <v>5</v>
      </c>
      <c r="H296" s="26">
        <f>H295</f>
        <v>4043692.2199999997</v>
      </c>
      <c r="I296" s="43">
        <f t="shared" si="53"/>
        <v>202184.61099999998</v>
      </c>
    </row>
    <row r="297" spans="2:12" ht="14.5">
      <c r="B297" s="5" t="s">
        <v>326</v>
      </c>
      <c r="C297" s="25" t="s">
        <v>317</v>
      </c>
      <c r="D297" s="25" t="s">
        <v>327</v>
      </c>
      <c r="E297" s="27" t="s">
        <v>328</v>
      </c>
      <c r="F297" s="25" t="s">
        <v>320</v>
      </c>
      <c r="G297" s="25">
        <v>6.5</v>
      </c>
      <c r="H297" s="26">
        <f>H296</f>
        <v>4043692.2199999997</v>
      </c>
      <c r="I297" s="43">
        <f t="shared" si="53"/>
        <v>262839.99430000002</v>
      </c>
    </row>
    <row r="298" spans="2:12" ht="14.5">
      <c r="B298" s="7"/>
      <c r="C298" s="25"/>
      <c r="D298" s="25"/>
      <c r="E298" s="21"/>
      <c r="F298" s="25"/>
      <c r="G298" s="25"/>
      <c r="H298" s="26"/>
      <c r="I298" s="26"/>
    </row>
    <row r="299" spans="2:12" ht="14.5">
      <c r="B299" s="15"/>
      <c r="C299" s="16"/>
      <c r="D299" s="16"/>
      <c r="E299" s="17" t="s">
        <v>273</v>
      </c>
      <c r="F299" s="18"/>
      <c r="G299" s="18"/>
      <c r="H299" s="18"/>
      <c r="I299" s="19">
        <f>SUM(I294:I298)</f>
        <v>909830.74950000003</v>
      </c>
    </row>
    <row r="300" spans="2:12" ht="14.5">
      <c r="B300" s="9"/>
      <c r="C300" s="9"/>
      <c r="D300" s="9"/>
      <c r="E300" s="9"/>
      <c r="F300" s="9"/>
      <c r="G300" s="9"/>
      <c r="H300" s="9"/>
      <c r="I300" s="9"/>
    </row>
    <row r="301" spans="2:12" ht="21" customHeight="1">
      <c r="B301" s="15"/>
      <c r="C301" s="16"/>
      <c r="D301" s="16"/>
      <c r="E301" s="12" t="s">
        <v>329</v>
      </c>
      <c r="F301" s="18"/>
      <c r="G301" s="18"/>
      <c r="H301" s="18"/>
      <c r="I301" s="19">
        <f>(I290+I269+I253+I237+I221+I126+I262+I299)</f>
        <v>4953522.9694999997</v>
      </c>
    </row>
    <row r="302" spans="2:12" ht="14.5">
      <c r="B302" s="9"/>
      <c r="C302" s="8"/>
      <c r="D302" s="9"/>
      <c r="E302" s="9"/>
      <c r="F302" s="9"/>
      <c r="G302" s="9"/>
      <c r="H302" s="9"/>
      <c r="I302" s="9"/>
    </row>
    <row r="303" spans="2:12" ht="14.5">
      <c r="B303" s="30" t="s">
        <v>330</v>
      </c>
      <c r="C303" s="9"/>
      <c r="D303" s="8"/>
      <c r="E303" s="9"/>
      <c r="F303" s="9"/>
      <c r="G303" s="9"/>
      <c r="H303" s="9"/>
      <c r="I303" s="9"/>
    </row>
    <row r="304" spans="2:12" ht="14.5">
      <c r="B304" s="9"/>
      <c r="C304" s="9" t="s">
        <v>29</v>
      </c>
      <c r="D304" s="28" t="s">
        <v>331</v>
      </c>
      <c r="E304" s="9"/>
      <c r="F304" s="9"/>
      <c r="G304" s="9"/>
      <c r="H304" s="9"/>
      <c r="I304" s="9"/>
    </row>
    <row r="305" spans="2:9" ht="14.5">
      <c r="B305" s="9"/>
      <c r="C305" s="9" t="s">
        <v>332</v>
      </c>
      <c r="D305" s="28" t="s">
        <v>333</v>
      </c>
      <c r="E305" s="9"/>
      <c r="F305" s="9"/>
      <c r="G305" s="9"/>
      <c r="H305" s="9"/>
      <c r="I305" s="9"/>
    </row>
    <row r="306" spans="2:9" ht="14.5">
      <c r="B306" s="9"/>
      <c r="C306" s="9" t="s">
        <v>334</v>
      </c>
      <c r="D306" s="28" t="s">
        <v>335</v>
      </c>
      <c r="E306" s="9"/>
      <c r="F306" s="9"/>
      <c r="G306" s="9"/>
      <c r="H306" s="9"/>
      <c r="I306" s="29"/>
    </row>
    <row r="307" spans="2:9" ht="14.5">
      <c r="B307" s="9"/>
      <c r="C307" s="9" t="s">
        <v>336</v>
      </c>
      <c r="D307" s="10" t="s">
        <v>337</v>
      </c>
      <c r="E307" s="9"/>
      <c r="F307" s="9"/>
      <c r="G307" s="9"/>
      <c r="H307" s="9"/>
      <c r="I307" s="9"/>
    </row>
    <row r="308" spans="2:9" ht="14.5">
      <c r="B308" s="9"/>
      <c r="C308" s="9" t="s">
        <v>374</v>
      </c>
      <c r="D308" s="50" t="s">
        <v>375</v>
      </c>
      <c r="E308" s="9"/>
      <c r="F308" s="9"/>
      <c r="G308" s="9"/>
      <c r="H308" s="9"/>
      <c r="I308" s="9"/>
    </row>
    <row r="309" spans="2:9" ht="14.5">
      <c r="B309" s="9"/>
      <c r="C309" s="8" t="s">
        <v>317</v>
      </c>
      <c r="D309" s="10" t="s">
        <v>338</v>
      </c>
      <c r="E309" s="9"/>
      <c r="F309" s="9"/>
      <c r="G309" s="9"/>
      <c r="H309" s="9"/>
      <c r="I309" s="9"/>
    </row>
    <row r="310" spans="2:9" ht="14.5">
      <c r="B310" s="9"/>
      <c r="C310" s="8" t="s">
        <v>339</v>
      </c>
      <c r="D310" s="10" t="s">
        <v>340</v>
      </c>
      <c r="E310" s="9"/>
      <c r="F310" s="9"/>
      <c r="G310" s="9"/>
      <c r="H310" s="9"/>
      <c r="I310" s="9"/>
    </row>
    <row r="311" spans="2:9" ht="14.5">
      <c r="B311" s="9"/>
      <c r="C311" s="8" t="s">
        <v>341</v>
      </c>
      <c r="D311" s="10" t="s">
        <v>342</v>
      </c>
      <c r="E311" s="9"/>
      <c r="F311" s="9"/>
      <c r="G311" s="9"/>
      <c r="H311" s="9"/>
      <c r="I311" s="9"/>
    </row>
    <row r="312" spans="2:9" ht="14.5">
      <c r="B312" s="9"/>
      <c r="C312" s="8" t="s">
        <v>343</v>
      </c>
      <c r="D312" s="39" t="s">
        <v>344</v>
      </c>
      <c r="E312" s="9"/>
      <c r="F312" s="9"/>
      <c r="G312" s="9"/>
      <c r="H312" s="9"/>
      <c r="I312" s="9"/>
    </row>
    <row r="313" spans="2:9" ht="14.5">
      <c r="B313" s="9"/>
      <c r="C313" s="8"/>
      <c r="D313" s="10"/>
      <c r="E313" s="9"/>
      <c r="F313" s="9"/>
      <c r="G313" s="9"/>
      <c r="H313" s="9"/>
      <c r="I313" s="9"/>
    </row>
    <row r="314" spans="2:9" ht="14.5">
      <c r="B314" s="30" t="s">
        <v>345</v>
      </c>
      <c r="C314" s="8"/>
      <c r="D314" s="10"/>
      <c r="E314" s="9"/>
      <c r="F314" s="9"/>
      <c r="G314" s="9"/>
      <c r="H314" s="9"/>
      <c r="I314" s="9"/>
    </row>
    <row r="315" spans="2:9" ht="22.5" customHeight="1">
      <c r="B315" s="65" t="s">
        <v>346</v>
      </c>
      <c r="C315" s="65"/>
      <c r="D315" s="65"/>
      <c r="E315" s="65"/>
      <c r="F315" s="65"/>
      <c r="G315" s="65"/>
      <c r="H315" s="65"/>
      <c r="I315" s="65"/>
    </row>
    <row r="316" spans="2:9" ht="22.5" customHeight="1">
      <c r="B316" s="65"/>
      <c r="C316" s="65"/>
      <c r="D316" s="65"/>
      <c r="E316" s="65"/>
      <c r="F316" s="65"/>
      <c r="G316" s="65"/>
      <c r="H316" s="65"/>
      <c r="I316" s="65"/>
    </row>
    <row r="317" spans="2:9" ht="22.5" customHeight="1">
      <c r="B317" s="65"/>
      <c r="C317" s="65"/>
      <c r="D317" s="65"/>
      <c r="E317" s="65"/>
      <c r="F317" s="65"/>
      <c r="G317" s="65"/>
      <c r="H317" s="65"/>
      <c r="I317" s="65"/>
    </row>
    <row r="318" spans="2:9" ht="22.5" customHeight="1">
      <c r="B318" s="65"/>
      <c r="C318" s="65"/>
      <c r="D318" s="65"/>
      <c r="E318" s="65"/>
      <c r="F318" s="65"/>
      <c r="G318" s="65"/>
      <c r="H318" s="65"/>
      <c r="I318" s="65"/>
    </row>
    <row r="319" spans="2:9" ht="22.5" customHeight="1">
      <c r="B319" s="65"/>
      <c r="C319" s="65"/>
      <c r="D319" s="65"/>
      <c r="E319" s="65"/>
      <c r="F319" s="65"/>
      <c r="G319" s="65"/>
      <c r="H319" s="65"/>
      <c r="I319" s="65"/>
    </row>
    <row r="320" spans="2:9" ht="22.5" customHeight="1">
      <c r="B320" s="65"/>
      <c r="C320" s="65"/>
      <c r="D320" s="65"/>
      <c r="E320" s="65"/>
      <c r="F320" s="65"/>
      <c r="G320" s="65"/>
      <c r="H320" s="65"/>
      <c r="I320" s="65"/>
    </row>
    <row r="321" spans="2:9" ht="22.5" customHeight="1">
      <c r="B321" s="65"/>
      <c r="C321" s="65"/>
      <c r="D321" s="65"/>
      <c r="E321" s="65"/>
      <c r="F321" s="65"/>
      <c r="G321" s="65"/>
      <c r="H321" s="65"/>
      <c r="I321" s="65"/>
    </row>
    <row r="322" spans="2:9" ht="14.5">
      <c r="B322" s="9"/>
      <c r="C322" s="8"/>
      <c r="D322" s="8"/>
      <c r="E322" s="9"/>
      <c r="F322" s="9"/>
      <c r="G322" s="9"/>
      <c r="H322" s="9"/>
      <c r="I322" s="9"/>
    </row>
    <row r="323" spans="2:9" ht="14.5">
      <c r="B323" s="30" t="s">
        <v>347</v>
      </c>
      <c r="C323" s="9"/>
      <c r="D323" s="9"/>
      <c r="E323" s="9"/>
      <c r="F323" s="9"/>
      <c r="G323" s="9"/>
      <c r="H323" s="9"/>
      <c r="I323" s="9"/>
    </row>
    <row r="324" spans="2:9" ht="38.25" customHeight="1">
      <c r="B324" s="51" t="s">
        <v>348</v>
      </c>
      <c r="C324" s="51"/>
      <c r="D324" s="51"/>
      <c r="E324" s="51"/>
      <c r="F324" s="51"/>
      <c r="G324" s="51"/>
      <c r="H324" s="51"/>
      <c r="I324" s="51"/>
    </row>
    <row r="325" spans="2:9" ht="14.5">
      <c r="B325" s="9"/>
      <c r="C325" s="9"/>
      <c r="D325" s="9"/>
      <c r="E325" s="9"/>
      <c r="F325" s="9"/>
      <c r="G325" s="9"/>
      <c r="H325" s="9"/>
      <c r="I325" s="9"/>
    </row>
    <row r="326" spans="2:9" ht="14.5">
      <c r="B326" s="30" t="s">
        <v>349</v>
      </c>
      <c r="C326" s="9"/>
      <c r="D326" s="9"/>
      <c r="E326" s="9"/>
      <c r="F326" s="9"/>
      <c r="G326" s="9"/>
      <c r="H326" s="9"/>
      <c r="I326" s="9"/>
    </row>
    <row r="327" spans="2:9" ht="20.25" customHeight="1">
      <c r="B327" s="52" t="s">
        <v>376</v>
      </c>
      <c r="C327" s="52"/>
      <c r="D327" s="52"/>
      <c r="E327" s="52"/>
      <c r="F327" s="52"/>
      <c r="G327" s="52"/>
      <c r="H327" s="52"/>
      <c r="I327" s="52"/>
    </row>
    <row r="328" spans="2:9" ht="20.25" customHeight="1">
      <c r="B328" s="52"/>
      <c r="C328" s="52"/>
      <c r="D328" s="52"/>
      <c r="E328" s="52"/>
      <c r="F328" s="52"/>
      <c r="G328" s="52"/>
      <c r="H328" s="52"/>
      <c r="I328" s="52"/>
    </row>
    <row r="329" spans="2:9" ht="20.25" customHeight="1">
      <c r="B329" s="52"/>
      <c r="C329" s="52"/>
      <c r="D329" s="52"/>
      <c r="E329" s="52"/>
      <c r="F329" s="52"/>
      <c r="G329" s="52"/>
      <c r="H329" s="52"/>
      <c r="I329" s="52"/>
    </row>
    <row r="330" spans="2:9" ht="20.25" customHeight="1">
      <c r="B330" s="52"/>
      <c r="C330" s="52"/>
      <c r="D330" s="52"/>
      <c r="E330" s="52"/>
      <c r="F330" s="52"/>
      <c r="G330" s="52"/>
      <c r="H330" s="52"/>
      <c r="I330" s="52"/>
    </row>
    <row r="331" spans="2:9" ht="20.25" customHeight="1">
      <c r="B331" s="52"/>
      <c r="C331" s="52"/>
      <c r="D331" s="52"/>
      <c r="E331" s="52"/>
      <c r="F331" s="52"/>
      <c r="G331" s="52"/>
      <c r="H331" s="52"/>
      <c r="I331" s="52"/>
    </row>
    <row r="332" spans="2:9" ht="20.25" customHeight="1">
      <c r="B332" s="52"/>
      <c r="C332" s="52"/>
      <c r="D332" s="52"/>
      <c r="E332" s="52"/>
      <c r="F332" s="52"/>
      <c r="G332" s="52"/>
      <c r="H332" s="52"/>
      <c r="I332" s="52"/>
    </row>
    <row r="333" spans="2:9" ht="20.25" customHeight="1">
      <c r="B333" s="52"/>
      <c r="C333" s="52"/>
      <c r="D333" s="52"/>
      <c r="E333" s="52"/>
      <c r="F333" s="52"/>
      <c r="G333" s="52"/>
      <c r="H333" s="52"/>
      <c r="I333" s="52"/>
    </row>
    <row r="334" spans="2:9" ht="20.25" customHeight="1">
      <c r="B334" s="52"/>
      <c r="C334" s="52"/>
      <c r="D334" s="52"/>
      <c r="E334" s="52"/>
      <c r="F334" s="52"/>
      <c r="G334" s="52"/>
      <c r="H334" s="52"/>
      <c r="I334" s="52"/>
    </row>
    <row r="335" spans="2:9" ht="20.25" customHeight="1">
      <c r="B335" s="52"/>
      <c r="C335" s="52"/>
      <c r="D335" s="52"/>
      <c r="E335" s="52"/>
      <c r="F335" s="52"/>
      <c r="G335" s="52"/>
      <c r="H335" s="52"/>
      <c r="I335" s="52"/>
    </row>
    <row r="336" spans="2:9" ht="20.25" customHeight="1">
      <c r="B336" s="52"/>
      <c r="C336" s="52"/>
      <c r="D336" s="52"/>
      <c r="E336" s="52"/>
      <c r="F336" s="52"/>
      <c r="G336" s="52"/>
      <c r="H336" s="52"/>
      <c r="I336" s="52"/>
    </row>
    <row r="337" spans="2:9" ht="20.25" customHeight="1">
      <c r="B337" s="52"/>
      <c r="C337" s="52"/>
      <c r="D337" s="52"/>
      <c r="E337" s="52"/>
      <c r="F337" s="52"/>
      <c r="G337" s="52"/>
      <c r="H337" s="52"/>
      <c r="I337" s="52"/>
    </row>
    <row r="338" spans="2:9" ht="20.25" customHeight="1">
      <c r="B338" s="52"/>
      <c r="C338" s="52"/>
      <c r="D338" s="52"/>
      <c r="E338" s="52"/>
      <c r="F338" s="52"/>
      <c r="G338" s="52"/>
      <c r="H338" s="52"/>
      <c r="I338" s="52"/>
    </row>
    <row r="339" spans="2:9" ht="20.25" customHeight="1">
      <c r="B339" s="52"/>
      <c r="C339" s="52"/>
      <c r="D339" s="52"/>
      <c r="E339" s="52"/>
      <c r="F339" s="52"/>
      <c r="G339" s="52"/>
      <c r="H339" s="52"/>
      <c r="I339" s="52"/>
    </row>
    <row r="340" spans="2:9" ht="20.25" customHeight="1">
      <c r="B340" s="52"/>
      <c r="C340" s="52"/>
      <c r="D340" s="52"/>
      <c r="E340" s="52"/>
      <c r="F340" s="52"/>
      <c r="G340" s="52"/>
      <c r="H340" s="52"/>
      <c r="I340" s="52"/>
    </row>
    <row r="341" spans="2:9" ht="20.25" customHeight="1">
      <c r="B341" s="52"/>
      <c r="C341" s="52"/>
      <c r="D341" s="52"/>
      <c r="E341" s="52"/>
      <c r="F341" s="52"/>
      <c r="G341" s="52"/>
      <c r="H341" s="52"/>
      <c r="I341" s="52"/>
    </row>
    <row r="342" spans="2:9" ht="20.25" customHeight="1">
      <c r="B342" s="52"/>
      <c r="C342" s="52"/>
      <c r="D342" s="52"/>
      <c r="E342" s="52"/>
      <c r="F342" s="52"/>
      <c r="G342" s="52"/>
      <c r="H342" s="52"/>
      <c r="I342" s="52"/>
    </row>
    <row r="343" spans="2:9" ht="20.25" customHeight="1">
      <c r="B343" s="52"/>
      <c r="C343" s="52"/>
      <c r="D343" s="52"/>
      <c r="E343" s="52"/>
      <c r="F343" s="52"/>
      <c r="G343" s="52"/>
      <c r="H343" s="52"/>
      <c r="I343" s="52"/>
    </row>
    <row r="344" spans="2:9" ht="20.25" customHeight="1">
      <c r="B344" s="52"/>
      <c r="C344" s="52"/>
      <c r="D344" s="52"/>
      <c r="E344" s="52"/>
      <c r="F344" s="52"/>
      <c r="G344" s="52"/>
      <c r="H344" s="52"/>
      <c r="I344" s="52"/>
    </row>
    <row r="345" spans="2:9" ht="20.25" customHeight="1">
      <c r="B345" s="52"/>
      <c r="C345" s="52"/>
      <c r="D345" s="52"/>
      <c r="E345" s="52"/>
      <c r="F345" s="52"/>
      <c r="G345" s="52"/>
      <c r="H345" s="52"/>
      <c r="I345" s="52"/>
    </row>
    <row r="346" spans="2:9" ht="20.25" customHeight="1">
      <c r="B346" s="52"/>
      <c r="C346" s="52"/>
      <c r="D346" s="52"/>
      <c r="E346" s="52"/>
      <c r="F346" s="52"/>
      <c r="G346" s="52"/>
      <c r="H346" s="52"/>
      <c r="I346" s="52"/>
    </row>
    <row r="347" spans="2:9" ht="20.25" customHeight="1">
      <c r="B347" s="52"/>
      <c r="C347" s="52"/>
      <c r="D347" s="52"/>
      <c r="E347" s="52"/>
      <c r="F347" s="52"/>
      <c r="G347" s="52"/>
      <c r="H347" s="52"/>
      <c r="I347" s="52"/>
    </row>
    <row r="348" spans="2:9" ht="20.25" customHeight="1">
      <c r="B348" s="52"/>
      <c r="C348" s="52"/>
      <c r="D348" s="52"/>
      <c r="E348" s="52"/>
      <c r="F348" s="52"/>
      <c r="G348" s="52"/>
      <c r="H348" s="52"/>
      <c r="I348" s="52"/>
    </row>
    <row r="349" spans="2:9" ht="20.25" customHeight="1">
      <c r="B349" s="52"/>
      <c r="C349" s="52"/>
      <c r="D349" s="52"/>
      <c r="E349" s="52"/>
      <c r="F349" s="52"/>
      <c r="G349" s="52"/>
      <c r="H349" s="52"/>
      <c r="I349" s="52"/>
    </row>
    <row r="350" spans="2:9" ht="20.25" customHeight="1">
      <c r="B350" s="52"/>
      <c r="C350" s="52"/>
      <c r="D350" s="52"/>
      <c r="E350" s="52"/>
      <c r="F350" s="52"/>
      <c r="G350" s="52"/>
      <c r="H350" s="52"/>
      <c r="I350" s="52"/>
    </row>
    <row r="351" spans="2:9" ht="20.25" customHeight="1">
      <c r="B351" s="52"/>
      <c r="C351" s="52"/>
      <c r="D351" s="52"/>
      <c r="E351" s="52"/>
      <c r="F351" s="52"/>
      <c r="G351" s="52"/>
      <c r="H351" s="52"/>
      <c r="I351" s="52"/>
    </row>
    <row r="352" spans="2:9" ht="20.25" customHeight="1">
      <c r="B352" s="52"/>
      <c r="C352" s="52"/>
      <c r="D352" s="52"/>
      <c r="E352" s="52"/>
      <c r="F352" s="52"/>
      <c r="G352" s="52"/>
      <c r="H352" s="52"/>
      <c r="I352" s="52"/>
    </row>
    <row r="353" spans="2:9" ht="20.25" customHeight="1">
      <c r="B353" s="52"/>
      <c r="C353" s="52"/>
      <c r="D353" s="52"/>
      <c r="E353" s="52"/>
      <c r="F353" s="52"/>
      <c r="G353" s="52"/>
      <c r="H353" s="52"/>
      <c r="I353" s="52"/>
    </row>
    <row r="354" spans="2:9" ht="20.25" customHeight="1">
      <c r="B354" s="52"/>
      <c r="C354" s="52"/>
      <c r="D354" s="52"/>
      <c r="E354" s="52"/>
      <c r="F354" s="52"/>
      <c r="G354" s="52"/>
      <c r="H354" s="52"/>
      <c r="I354" s="52"/>
    </row>
    <row r="355" spans="2:9" ht="20.25" customHeight="1">
      <c r="B355" s="9"/>
      <c r="C355" s="9"/>
      <c r="D355" s="9"/>
      <c r="E355" s="9"/>
      <c r="F355" s="9"/>
      <c r="G355" s="9"/>
      <c r="H355" s="9"/>
      <c r="I355" s="9"/>
    </row>
    <row r="356" spans="2:9" ht="14.5">
      <c r="B356" s="30" t="s">
        <v>350</v>
      </c>
      <c r="C356" s="9"/>
      <c r="D356" s="9"/>
      <c r="E356" s="9"/>
      <c r="F356" s="9"/>
      <c r="G356" s="9"/>
      <c r="H356" s="9"/>
      <c r="I356" s="9"/>
    </row>
    <row r="357" spans="2:9">
      <c r="B357" s="52" t="s">
        <v>351</v>
      </c>
      <c r="C357" s="52"/>
      <c r="D357" s="52"/>
      <c r="E357" s="52"/>
      <c r="F357" s="52"/>
      <c r="G357" s="52"/>
      <c r="H357" s="52"/>
      <c r="I357" s="52"/>
    </row>
    <row r="358" spans="2:9">
      <c r="B358" s="52"/>
      <c r="C358" s="52"/>
      <c r="D358" s="52"/>
      <c r="E358" s="52"/>
      <c r="F358" s="52"/>
      <c r="G358" s="52"/>
      <c r="H358" s="52"/>
      <c r="I358" s="52"/>
    </row>
    <row r="359" spans="2:9">
      <c r="B359" s="52"/>
      <c r="C359" s="52"/>
      <c r="D359" s="52"/>
      <c r="E359" s="52"/>
      <c r="F359" s="52"/>
      <c r="G359" s="52"/>
      <c r="H359" s="52"/>
      <c r="I359" s="52"/>
    </row>
    <row r="360" spans="2:9" ht="14.5">
      <c r="B360" s="9"/>
      <c r="C360" s="9"/>
      <c r="D360" s="9"/>
      <c r="E360" s="9"/>
      <c r="F360" s="9"/>
      <c r="G360" s="9"/>
      <c r="H360" s="9"/>
      <c r="I360" s="9"/>
    </row>
    <row r="361" spans="2:9" ht="14.5">
      <c r="B361" s="9"/>
      <c r="C361" s="9"/>
      <c r="D361" s="9"/>
      <c r="E361" s="9"/>
      <c r="F361" s="9"/>
      <c r="G361" s="9"/>
      <c r="H361" s="9"/>
      <c r="I361" s="9"/>
    </row>
    <row r="362" spans="2:9" ht="14.5">
      <c r="B362" s="9"/>
      <c r="C362" s="9"/>
      <c r="D362" s="9"/>
      <c r="E362" s="9"/>
      <c r="F362" s="9"/>
      <c r="G362" s="9"/>
      <c r="H362" s="9"/>
      <c r="I362" s="9"/>
    </row>
    <row r="363" spans="2:9" ht="14.5">
      <c r="B363" s="9"/>
      <c r="C363" s="9"/>
      <c r="D363" s="9"/>
      <c r="E363" s="9"/>
      <c r="F363" s="9"/>
      <c r="G363" s="9"/>
      <c r="H363" s="9"/>
      <c r="I363" s="9"/>
    </row>
    <row r="364" spans="2:9" ht="14.5">
      <c r="B364" s="9"/>
      <c r="C364" s="9"/>
      <c r="D364" s="9"/>
      <c r="E364" s="9"/>
      <c r="F364" s="9"/>
      <c r="G364" s="9"/>
      <c r="H364" s="9"/>
      <c r="I364" s="9"/>
    </row>
    <row r="365" spans="2:9" ht="14.5">
      <c r="B365" s="9"/>
      <c r="C365" s="9"/>
      <c r="D365" s="9"/>
      <c r="E365" s="9"/>
      <c r="F365" s="9"/>
      <c r="G365" s="9"/>
      <c r="H365" s="9"/>
      <c r="I365" s="9"/>
    </row>
    <row r="366" spans="2:9" ht="14.5">
      <c r="B366" s="9"/>
      <c r="C366" s="9"/>
      <c r="D366" s="9"/>
      <c r="E366" s="9"/>
      <c r="F366" s="9"/>
      <c r="G366" s="9"/>
      <c r="H366" s="9"/>
      <c r="I366" s="9"/>
    </row>
    <row r="367" spans="2:9" ht="14.5">
      <c r="B367" s="9"/>
      <c r="C367" s="9"/>
      <c r="D367" s="9"/>
      <c r="E367" s="9"/>
      <c r="F367" s="9"/>
      <c r="G367" s="9"/>
      <c r="H367" s="9"/>
      <c r="I367" s="9"/>
    </row>
  </sheetData>
  <autoFilter ref="B8:I299"/>
  <mergeCells count="8">
    <mergeCell ref="B324:I324"/>
    <mergeCell ref="B327:I354"/>
    <mergeCell ref="B357:I359"/>
    <mergeCell ref="E2:I6"/>
    <mergeCell ref="C3:D3"/>
    <mergeCell ref="C4:D4"/>
    <mergeCell ref="C5:D5"/>
    <mergeCell ref="B315:I321"/>
  </mergeCells>
  <phoneticPr fontId="7" type="noConversion"/>
  <hyperlinks>
    <hyperlink ref="C64" r:id="rId1" display="https://fapesp.br/valores/bolsasnopais"/>
    <hyperlink ref="C79" r:id="rId2" display="https://fapesp.br/valores/bolsasnopais"/>
    <hyperlink ref="C80" r:id="rId3" display="https://fapesp.br/valores/bolsasnopais"/>
    <hyperlink ref="C99" r:id="rId4" display="https://fapesp.br/valores/bolsasnopais"/>
    <hyperlink ref="C103:C105" r:id="rId5" display="https://fapesp.br/valores/bolsasnopais"/>
    <hyperlink ref="D304" r:id="rId6"/>
    <hyperlink ref="D305" r:id="rId7"/>
    <hyperlink ref="D306" r:id="rId8" location="art38"/>
    <hyperlink ref="D307" r:id="rId9"/>
    <hyperlink ref="D308" r:id="rId10"/>
    <hyperlink ref="D309" r:id="rId11"/>
    <hyperlink ref="D310" r:id="rId12"/>
    <hyperlink ref="D311" r:id="rId13"/>
    <hyperlink ref="C65:C67" r:id="rId14" display="https://fapesp.br/valores/bolsasnopais"/>
    <hyperlink ref="C81:C84" r:id="rId15" display="https://fapesp.br/valores/bolsasnopais"/>
    <hyperlink ref="C118" r:id="rId16" display="https://fapesp.br/valores/bolsasnopais"/>
    <hyperlink ref="C119:C121" r:id="rId17" display="https://fapesp.br/valores/bolsasnopais"/>
    <hyperlink ref="C122:C124" r:id="rId18" display="https://fapesp.br/valores/bolsasnopais"/>
    <hyperlink ref="C140" r:id="rId19" display="https://fapesp.br/valores/bolsasnopais"/>
    <hyperlink ref="C141:C143" r:id="rId20" display="https://fapesp.br/valores/bolsasnopais"/>
    <hyperlink ref="C144:C146" r:id="rId21" display="https://fapesp.br/valores/bolsasnopais"/>
    <hyperlink ref="C159" r:id="rId22" display="https://fapesp.br/valores/bolsasnopais"/>
    <hyperlink ref="C160:C162" r:id="rId23" display="https://fapesp.br/valores/bolsasnopais"/>
    <hyperlink ref="C163:C165" r:id="rId24" display="https://fapesp.br/valores/bolsasnopais"/>
    <hyperlink ref="C178" r:id="rId25" display="https://fapesp.br/valores/bolsasnopais"/>
    <hyperlink ref="C179:C181" r:id="rId26" display="https://fapesp.br/valores/bolsasnopais"/>
    <hyperlink ref="C182:C184" r:id="rId27" display="https://fapesp.br/valores/bolsasnopais"/>
    <hyperlink ref="C197" r:id="rId28" display="https://fapesp.br/valores/bolsasnopais"/>
    <hyperlink ref="C198:C200" r:id="rId29" display="https://fapesp.br/valores/bolsasnopais"/>
    <hyperlink ref="C216" r:id="rId30" display="https://fapesp.br/valores/bolsasnopais"/>
    <hyperlink ref="C217:C219" r:id="rId31" display="https://fapesp.br/valores/bolsasnopais"/>
    <hyperlink ref="C235" r:id="rId32" display="https://fapesp.br/valores/bolsasnopais"/>
    <hyperlink ref="C251" r:id="rId33" display="https://fapesp.br/valores/bolsasnopais"/>
    <hyperlink ref="D312" r:id="rId34" display="https://www.gov.br/cnpq/pt-br/acesso-a-informacao/bolsas-e-auxilios/copy_of_modalidades/tabela-de-valores-no-pais"/>
    <hyperlink ref="C85" r:id="rId35" display="https://fapesp.br/valores/bolsasnopais"/>
    <hyperlink ref="C83" r:id="rId36" display="https://fapesp.br/valores/bolsasnopais"/>
    <hyperlink ref="C86" r:id="rId37" display="https://fapesp.br/valores/bolsasnopais"/>
    <hyperlink ref="C100:C102" r:id="rId38" display="https://fapesp.br/valores/bolsasnopais"/>
    <hyperlink ref="C201:C203" r:id="rId39" display="https://fapesp.br/valores/bolsasnopais"/>
  </hyperlinks>
  <pageMargins left="0.31496062992125984" right="0.31496062992125984" top="0.78740157480314965" bottom="0.78740157480314965" header="0.31496062992125984" footer="0.31496062992125984"/>
  <pageSetup paperSize="9" scale="58" orientation="landscape" r:id="rId4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468622F48A2346980F23BC3FC91554" ma:contentTypeVersion="11" ma:contentTypeDescription="Create a new document." ma:contentTypeScope="" ma:versionID="3e447602b471703a8491b3dbc9c0ac20">
  <xsd:schema xmlns:xsd="http://www.w3.org/2001/XMLSchema" xmlns:xs="http://www.w3.org/2001/XMLSchema" xmlns:p="http://schemas.microsoft.com/office/2006/metadata/properties" xmlns:ns2="1d2f345d-b61a-4069-985b-3dbeadba480e" xmlns:ns3="d393f535-2ccd-407d-80e6-6bf4114ea12a" targetNamespace="http://schemas.microsoft.com/office/2006/metadata/properties" ma:root="true" ma:fieldsID="e4212f945afed00c9469725d0fdb36b2" ns2:_="" ns3:_="">
    <xsd:import namespace="1d2f345d-b61a-4069-985b-3dbeadba480e"/>
    <xsd:import namespace="d393f535-2ccd-407d-80e6-6bf4114ea1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f345d-b61a-4069-985b-3dbeadba48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bfb4e49-6f5d-460f-8245-f0e15177ea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93f535-2ccd-407d-80e6-6bf4114ea12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d516876-1d17-42f2-8ccb-929f1040e7ca}" ma:internalName="TaxCatchAll" ma:showField="CatchAllData" ma:web="d393f535-2ccd-407d-80e6-6bf4114ea1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393f535-2ccd-407d-80e6-6bf4114ea12a" xsi:nil="true"/>
    <lcf76f155ced4ddcb4097134ff3c332f xmlns="1d2f345d-b61a-4069-985b-3dbeadba48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7F7457-6C6D-4639-B5FB-977C3BD356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f345d-b61a-4069-985b-3dbeadba480e"/>
    <ds:schemaRef ds:uri="d393f535-2ccd-407d-80e6-6bf4114ea1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01645F-EC88-45A4-A614-DDF2463D144D}">
  <ds:schemaRefs>
    <ds:schemaRef ds:uri="http://schemas.microsoft.com/sharepoint/v3/contenttype/forms"/>
  </ds:schemaRefs>
</ds:datastoreItem>
</file>

<file path=customXml/itemProps3.xml><?xml version="1.0" encoding="utf-8"?>
<ds:datastoreItem xmlns:ds="http://schemas.openxmlformats.org/officeDocument/2006/customXml" ds:itemID="{ABF4FF13-7527-4DD1-9551-1FDA70168F5A}">
  <ds:schemaRefs>
    <ds:schemaRef ds:uri="http://schemas.microsoft.com/office/2006/metadata/properties"/>
    <ds:schemaRef ds:uri="http://schemas.microsoft.com/office/infopath/2007/PartnerControls"/>
    <ds:schemaRef ds:uri="d393f535-2ccd-407d-80e6-6bf4114ea12a"/>
    <ds:schemaRef ds:uri="1d2f345d-b61a-4069-985b-3dbeadba480e"/>
  </ds:schemaRefs>
</ds:datastoreItem>
</file>

<file path=docMetadata/LabelInfo.xml><?xml version="1.0" encoding="utf-8"?>
<clbl:labelList xmlns:clbl="http://schemas.microsoft.com/office/2020/mipLabelMetadata">
  <clbl:label id="{340ed6a7-0f03-43d9-901d-02d4a7e408aa}" enabled="1" method="Privileged" siteId="{7893571b-6c2c-4cef-b4da-7d4b266a062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Manager/>
  <Company>Vale 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Auteliano Antunes dos Santos Jr</dc:creator>
  <cp:keywords/>
  <dc:description/>
  <cp:lastModifiedBy>Isabella Alves Costa</cp:lastModifiedBy>
  <cp:revision/>
  <dcterms:created xsi:type="dcterms:W3CDTF">2024-09-09T22:47:21Z</dcterms:created>
  <dcterms:modified xsi:type="dcterms:W3CDTF">2026-02-28T02:40:40Z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0x01010060468622F48A2346980F23BC3FC91554</vt:lpwstr>
  </property>
  <property fmtid="{D5CDD505-2E9C-101B-9397-08002B2CF9AE}" pid="3" name="MediaServiceImageTags">
    <vt:lpwstr/>
  </property>
</Properties>
</file>